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Val-1 - Stavební část" sheetId="2" r:id="rId2"/>
    <sheet name="Val-2 - Zdravotní instalace" sheetId="3" r:id="rId3"/>
    <sheet name="Val-3 - Ústřední vytápění" sheetId="4" r:id="rId4"/>
    <sheet name="Val-4 - Elektroinstalace" sheetId="5" r:id="rId5"/>
    <sheet name="Val-5 - Ostatní a vedlejš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'Val-1 - Stavební část'!$C$142:$K$1182</definedName>
    <definedName name="_xlnm.Print_Area" localSheetId="1">'Val-1 - Stavební část'!$C$4:$J$76,'Val-1 - Stavební část'!$C$82:$J$124,'Val-1 - Stavební část'!$C$130:$K$1182</definedName>
    <definedName name="_xlnm.Print_Titles" localSheetId="1">'Val-1 - Stavební část'!$142:$142</definedName>
    <definedName name="_xlnm._FilterDatabase" localSheetId="2" hidden="1">'Val-2 - Zdravotní instalace'!$C$128:$K$314</definedName>
    <definedName name="_xlnm.Print_Area" localSheetId="2">'Val-2 - Zdravotní instalace'!$C$4:$J$76,'Val-2 - Zdravotní instalace'!$C$82:$J$110,'Val-2 - Zdravotní instalace'!$C$116:$K$314</definedName>
    <definedName name="_xlnm.Print_Titles" localSheetId="2">'Val-2 - Zdravotní instalace'!$128:$128</definedName>
    <definedName name="_xlnm._FilterDatabase" localSheetId="3" hidden="1">'Val-3 - Ústřední vytápění'!$C$120:$K$171</definedName>
    <definedName name="_xlnm.Print_Area" localSheetId="3">'Val-3 - Ústřední vytápění'!$C$4:$J$76,'Val-3 - Ústřední vytápění'!$C$82:$J$102,'Val-3 - Ústřední vytápění'!$C$108:$K$171</definedName>
    <definedName name="_xlnm.Print_Titles" localSheetId="3">'Val-3 - Ústřední vytápění'!$120:$120</definedName>
    <definedName name="_xlnm._FilterDatabase" localSheetId="4" hidden="1">'Val-4 - Elektroinstalace'!$C$128:$K$403</definedName>
    <definedName name="_xlnm.Print_Area" localSheetId="4">'Val-4 - Elektroinstalace'!$C$4:$J$76,'Val-4 - Elektroinstalace'!$C$82:$J$110,'Val-4 - Elektroinstalace'!$C$116:$K$403</definedName>
    <definedName name="_xlnm.Print_Titles" localSheetId="4">'Val-4 - Elektroinstalace'!$128:$128</definedName>
    <definedName name="_xlnm._FilterDatabase" localSheetId="5" hidden="1">'Val-5 - Ostatní a vedlejš...'!$C$119:$K$140</definedName>
    <definedName name="_xlnm.Print_Area" localSheetId="5">'Val-5 - Ostatní a vedlejš...'!$C$4:$J$76,'Val-5 - Ostatní a vedlejš...'!$C$82:$J$101,'Val-5 - Ostatní a vedlejš...'!$C$107:$K$140</definedName>
    <definedName name="_xlnm.Print_Titles" localSheetId="5">'Val-5 - Ostatní a vedlejš...'!$119:$119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89"/>
  <c r="E7"/>
  <c r="E110"/>
  <c i="5" r="J37"/>
  <c r="J36"/>
  <c i="1" r="AY98"/>
  <c i="5" r="J35"/>
  <c i="1" r="AX98"/>
  <c i="5" r="BI402"/>
  <c r="BH402"/>
  <c r="BG402"/>
  <c r="BF402"/>
  <c r="T402"/>
  <c r="R402"/>
  <c r="P402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5"/>
  <c r="BH395"/>
  <c r="BG395"/>
  <c r="BF395"/>
  <c r="T395"/>
  <c r="R395"/>
  <c r="P395"/>
  <c r="BI394"/>
  <c r="BH394"/>
  <c r="BG394"/>
  <c r="BF394"/>
  <c r="T394"/>
  <c r="R394"/>
  <c r="P394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7"/>
  <c r="BH347"/>
  <c r="BG347"/>
  <c r="BF347"/>
  <c r="T347"/>
  <c r="R347"/>
  <c r="P347"/>
  <c r="BI346"/>
  <c r="BH346"/>
  <c r="BG346"/>
  <c r="BF346"/>
  <c r="T346"/>
  <c r="R346"/>
  <c r="P346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7"/>
  <c r="BH327"/>
  <c r="BG327"/>
  <c r="BF327"/>
  <c r="T327"/>
  <c r="R327"/>
  <c r="P327"/>
  <c r="BI326"/>
  <c r="BH326"/>
  <c r="BG326"/>
  <c r="BF326"/>
  <c r="T326"/>
  <c r="R326"/>
  <c r="P326"/>
  <c r="BI324"/>
  <c r="BH324"/>
  <c r="BG324"/>
  <c r="BF324"/>
  <c r="T324"/>
  <c r="R324"/>
  <c r="P324"/>
  <c r="BI323"/>
  <c r="BH323"/>
  <c r="BG323"/>
  <c r="BF323"/>
  <c r="T323"/>
  <c r="R323"/>
  <c r="P323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5"/>
  <c r="BH315"/>
  <c r="BG315"/>
  <c r="BF315"/>
  <c r="T315"/>
  <c r="R315"/>
  <c r="P315"/>
  <c r="BI314"/>
  <c r="BH314"/>
  <c r="BG314"/>
  <c r="BF314"/>
  <c r="T314"/>
  <c r="R314"/>
  <c r="P314"/>
  <c r="BI312"/>
  <c r="BH312"/>
  <c r="BG312"/>
  <c r="BF312"/>
  <c r="T312"/>
  <c r="R312"/>
  <c r="P312"/>
  <c r="BI311"/>
  <c r="BH311"/>
  <c r="BG311"/>
  <c r="BF311"/>
  <c r="T311"/>
  <c r="R311"/>
  <c r="P311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303"/>
  <c r="BH303"/>
  <c r="BG303"/>
  <c r="BF303"/>
  <c r="T303"/>
  <c r="R303"/>
  <c r="P303"/>
  <c r="BI302"/>
  <c r="BH302"/>
  <c r="BG302"/>
  <c r="BF302"/>
  <c r="T302"/>
  <c r="R302"/>
  <c r="P302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2"/>
  <c r="BH282"/>
  <c r="BG282"/>
  <c r="BF282"/>
  <c r="T282"/>
  <c r="R282"/>
  <c r="P282"/>
  <c r="BI281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126"/>
  <c r="J17"/>
  <c r="J12"/>
  <c r="J123"/>
  <c r="E7"/>
  <c r="E119"/>
  <c i="4" r="J37"/>
  <c r="J36"/>
  <c i="1" r="AY97"/>
  <c i="4" r="J35"/>
  <c i="1" r="AX97"/>
  <c i="4"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115"/>
  <c r="E7"/>
  <c r="E85"/>
  <c i="3" r="J37"/>
  <c r="J36"/>
  <c i="1" r="AY96"/>
  <c i="3" r="J35"/>
  <c i="1" r="AX96"/>
  <c i="3"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300"/>
  <c r="BH300"/>
  <c r="BG300"/>
  <c r="BF300"/>
  <c r="T300"/>
  <c r="R300"/>
  <c r="P300"/>
  <c r="BI298"/>
  <c r="BH298"/>
  <c r="BG298"/>
  <c r="BF298"/>
  <c r="T298"/>
  <c r="R298"/>
  <c r="P298"/>
  <c r="BI297"/>
  <c r="BH297"/>
  <c r="BG297"/>
  <c r="BF297"/>
  <c r="T297"/>
  <c r="R297"/>
  <c r="P297"/>
  <c r="BI295"/>
  <c r="BH295"/>
  <c r="BG295"/>
  <c r="BF295"/>
  <c r="T295"/>
  <c r="R295"/>
  <c r="P295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0"/>
  <c r="BH160"/>
  <c r="BG160"/>
  <c r="BF160"/>
  <c r="T160"/>
  <c r="R160"/>
  <c r="P160"/>
  <c r="BI156"/>
  <c r="BH156"/>
  <c r="BG156"/>
  <c r="BF156"/>
  <c r="T156"/>
  <c r="T155"/>
  <c r="R156"/>
  <c r="R155"/>
  <c r="P156"/>
  <c r="P155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J126"/>
  <c r="J125"/>
  <c r="F125"/>
  <c r="F123"/>
  <c r="E121"/>
  <c r="J92"/>
  <c r="J91"/>
  <c r="F91"/>
  <c r="F89"/>
  <c r="E87"/>
  <c r="J18"/>
  <c r="E18"/>
  <c r="F126"/>
  <c r="J17"/>
  <c r="J12"/>
  <c r="J123"/>
  <c r="E7"/>
  <c r="E85"/>
  <c i="2" r="J37"/>
  <c r="J36"/>
  <c i="1" r="AY95"/>
  <c i="2" r="J35"/>
  <c i="1" r="AX95"/>
  <c i="2" r="BI1181"/>
  <c r="BH1181"/>
  <c r="BG1181"/>
  <c r="BF1181"/>
  <c r="T1181"/>
  <c r="R1181"/>
  <c r="P1181"/>
  <c r="BI1179"/>
  <c r="BH1179"/>
  <c r="BG1179"/>
  <c r="BF1179"/>
  <c r="T1179"/>
  <c r="R1179"/>
  <c r="P1179"/>
  <c r="BI1177"/>
  <c r="BH1177"/>
  <c r="BG1177"/>
  <c r="BF1177"/>
  <c r="T1177"/>
  <c r="R1177"/>
  <c r="P1177"/>
  <c r="BI1175"/>
  <c r="BH1175"/>
  <c r="BG1175"/>
  <c r="BF1175"/>
  <c r="T1175"/>
  <c r="R1175"/>
  <c r="P1175"/>
  <c r="BI1172"/>
  <c r="BH1172"/>
  <c r="BG1172"/>
  <c r="BF1172"/>
  <c r="T1172"/>
  <c r="R1172"/>
  <c r="P1172"/>
  <c r="BI1166"/>
  <c r="BH1166"/>
  <c r="BG1166"/>
  <c r="BF1166"/>
  <c r="T1166"/>
  <c r="R1166"/>
  <c r="P1166"/>
  <c r="BI1163"/>
  <c r="BH1163"/>
  <c r="BG1163"/>
  <c r="BF1163"/>
  <c r="T1163"/>
  <c r="R1163"/>
  <c r="P1163"/>
  <c r="BI1161"/>
  <c r="BH1161"/>
  <c r="BG1161"/>
  <c r="BF1161"/>
  <c r="T1161"/>
  <c r="R1161"/>
  <c r="P1161"/>
  <c r="BI1158"/>
  <c r="BH1158"/>
  <c r="BG1158"/>
  <c r="BF1158"/>
  <c r="T1158"/>
  <c r="R1158"/>
  <c r="P1158"/>
  <c r="BI1156"/>
  <c r="BH1156"/>
  <c r="BG1156"/>
  <c r="BF1156"/>
  <c r="T1156"/>
  <c r="R1156"/>
  <c r="P1156"/>
  <c r="BI1154"/>
  <c r="BH1154"/>
  <c r="BG1154"/>
  <c r="BF1154"/>
  <c r="T1154"/>
  <c r="R1154"/>
  <c r="P1154"/>
  <c r="BI1151"/>
  <c r="BH1151"/>
  <c r="BG1151"/>
  <c r="BF1151"/>
  <c r="T1151"/>
  <c r="R1151"/>
  <c r="P1151"/>
  <c r="BI1146"/>
  <c r="BH1146"/>
  <c r="BG1146"/>
  <c r="BF1146"/>
  <c r="T1146"/>
  <c r="R1146"/>
  <c r="P1146"/>
  <c r="BI1141"/>
  <c r="BH1141"/>
  <c r="BG1141"/>
  <c r="BF1141"/>
  <c r="T1141"/>
  <c r="R1141"/>
  <c r="P1141"/>
  <c r="BI1132"/>
  <c r="BH1132"/>
  <c r="BG1132"/>
  <c r="BF1132"/>
  <c r="T1132"/>
  <c r="R1132"/>
  <c r="P1132"/>
  <c r="BI1123"/>
  <c r="BH1123"/>
  <c r="BG1123"/>
  <c r="BF1123"/>
  <c r="T1123"/>
  <c r="R1123"/>
  <c r="P1123"/>
  <c r="BI1120"/>
  <c r="BH1120"/>
  <c r="BG1120"/>
  <c r="BF1120"/>
  <c r="T1120"/>
  <c r="R1120"/>
  <c r="P1120"/>
  <c r="BI1118"/>
  <c r="BH1118"/>
  <c r="BG1118"/>
  <c r="BF1118"/>
  <c r="T1118"/>
  <c r="R1118"/>
  <c r="P1118"/>
  <c r="BI1115"/>
  <c r="BH1115"/>
  <c r="BG1115"/>
  <c r="BF1115"/>
  <c r="T1115"/>
  <c r="R1115"/>
  <c r="P1115"/>
  <c r="BI1112"/>
  <c r="BH1112"/>
  <c r="BG1112"/>
  <c r="BF1112"/>
  <c r="T1112"/>
  <c r="R1112"/>
  <c r="P1112"/>
  <c r="BI1110"/>
  <c r="BH1110"/>
  <c r="BG1110"/>
  <c r="BF1110"/>
  <c r="T1110"/>
  <c r="R1110"/>
  <c r="P1110"/>
  <c r="BI1108"/>
  <c r="BH1108"/>
  <c r="BG1108"/>
  <c r="BF1108"/>
  <c r="T1108"/>
  <c r="R1108"/>
  <c r="P1108"/>
  <c r="BI1106"/>
  <c r="BH1106"/>
  <c r="BG1106"/>
  <c r="BF1106"/>
  <c r="T1106"/>
  <c r="R1106"/>
  <c r="P1106"/>
  <c r="BI1103"/>
  <c r="BH1103"/>
  <c r="BG1103"/>
  <c r="BF1103"/>
  <c r="T1103"/>
  <c r="R1103"/>
  <c r="P1103"/>
  <c r="BI1098"/>
  <c r="BH1098"/>
  <c r="BG1098"/>
  <c r="BF1098"/>
  <c r="T1098"/>
  <c r="R1098"/>
  <c r="P1098"/>
  <c r="BI1097"/>
  <c r="BH1097"/>
  <c r="BG1097"/>
  <c r="BF1097"/>
  <c r="T1097"/>
  <c r="R1097"/>
  <c r="P1097"/>
  <c r="BI1095"/>
  <c r="BH1095"/>
  <c r="BG1095"/>
  <c r="BF1095"/>
  <c r="T1095"/>
  <c r="R1095"/>
  <c r="P1095"/>
  <c r="BI1093"/>
  <c r="BH1093"/>
  <c r="BG1093"/>
  <c r="BF1093"/>
  <c r="T1093"/>
  <c r="R1093"/>
  <c r="P1093"/>
  <c r="BI1088"/>
  <c r="BH1088"/>
  <c r="BG1088"/>
  <c r="BF1088"/>
  <c r="T1088"/>
  <c r="R1088"/>
  <c r="P1088"/>
  <c r="BI1086"/>
  <c r="BH1086"/>
  <c r="BG1086"/>
  <c r="BF1086"/>
  <c r="T1086"/>
  <c r="R1086"/>
  <c r="P1086"/>
  <c r="BI1084"/>
  <c r="BH1084"/>
  <c r="BG1084"/>
  <c r="BF1084"/>
  <c r="T1084"/>
  <c r="R1084"/>
  <c r="P1084"/>
  <c r="BI1081"/>
  <c r="BH1081"/>
  <c r="BG1081"/>
  <c r="BF1081"/>
  <c r="T1081"/>
  <c r="R1081"/>
  <c r="P1081"/>
  <c r="BI1079"/>
  <c r="BH1079"/>
  <c r="BG1079"/>
  <c r="BF1079"/>
  <c r="T1079"/>
  <c r="R1079"/>
  <c r="P1079"/>
  <c r="BI1076"/>
  <c r="BH1076"/>
  <c r="BG1076"/>
  <c r="BF1076"/>
  <c r="T1076"/>
  <c r="R1076"/>
  <c r="P1076"/>
  <c r="BI1073"/>
  <c r="BH1073"/>
  <c r="BG1073"/>
  <c r="BF1073"/>
  <c r="T1073"/>
  <c r="R1073"/>
  <c r="P1073"/>
  <c r="BI1068"/>
  <c r="BH1068"/>
  <c r="BG1068"/>
  <c r="BF1068"/>
  <c r="T1068"/>
  <c r="R1068"/>
  <c r="P1068"/>
  <c r="BI1063"/>
  <c r="BH1063"/>
  <c r="BG1063"/>
  <c r="BF1063"/>
  <c r="T1063"/>
  <c r="R1063"/>
  <c r="P1063"/>
  <c r="BI1060"/>
  <c r="BH1060"/>
  <c r="BG1060"/>
  <c r="BF1060"/>
  <c r="T1060"/>
  <c r="R1060"/>
  <c r="P1060"/>
  <c r="BI1058"/>
  <c r="BH1058"/>
  <c r="BG1058"/>
  <c r="BF1058"/>
  <c r="T1058"/>
  <c r="R1058"/>
  <c r="P1058"/>
  <c r="BI1055"/>
  <c r="BH1055"/>
  <c r="BG1055"/>
  <c r="BF1055"/>
  <c r="T1055"/>
  <c r="R1055"/>
  <c r="P1055"/>
  <c r="BI1050"/>
  <c r="BH1050"/>
  <c r="BG1050"/>
  <c r="BF1050"/>
  <c r="T1050"/>
  <c r="R1050"/>
  <c r="P1050"/>
  <c r="BI1048"/>
  <c r="BH1048"/>
  <c r="BG1048"/>
  <c r="BF1048"/>
  <c r="T1048"/>
  <c r="R1048"/>
  <c r="P1048"/>
  <c r="BI1042"/>
  <c r="BH1042"/>
  <c r="BG1042"/>
  <c r="BF1042"/>
  <c r="T1042"/>
  <c r="R1042"/>
  <c r="P1042"/>
  <c r="BI1040"/>
  <c r="BH1040"/>
  <c r="BG1040"/>
  <c r="BF1040"/>
  <c r="T1040"/>
  <c r="R1040"/>
  <c r="P1040"/>
  <c r="BI1034"/>
  <c r="BH1034"/>
  <c r="BG1034"/>
  <c r="BF1034"/>
  <c r="T1034"/>
  <c r="R1034"/>
  <c r="P1034"/>
  <c r="BI1029"/>
  <c r="BH1029"/>
  <c r="BG1029"/>
  <c r="BF1029"/>
  <c r="T1029"/>
  <c r="R1029"/>
  <c r="P1029"/>
  <c r="BI1027"/>
  <c r="BH1027"/>
  <c r="BG1027"/>
  <c r="BF1027"/>
  <c r="T1027"/>
  <c r="R1027"/>
  <c r="P1027"/>
  <c r="BI1024"/>
  <c r="BH1024"/>
  <c r="BG1024"/>
  <c r="BF1024"/>
  <c r="T1024"/>
  <c r="R1024"/>
  <c r="P1024"/>
  <c r="BI1019"/>
  <c r="BH1019"/>
  <c r="BG1019"/>
  <c r="BF1019"/>
  <c r="T1019"/>
  <c r="R1019"/>
  <c r="P1019"/>
  <c r="BI1016"/>
  <c r="BH1016"/>
  <c r="BG1016"/>
  <c r="BF1016"/>
  <c r="T1016"/>
  <c r="R1016"/>
  <c r="P1016"/>
  <c r="BI1013"/>
  <c r="BH1013"/>
  <c r="BG1013"/>
  <c r="BF1013"/>
  <c r="T1013"/>
  <c r="R1013"/>
  <c r="P1013"/>
  <c r="BI1010"/>
  <c r="BH1010"/>
  <c r="BG1010"/>
  <c r="BF1010"/>
  <c r="T1010"/>
  <c r="R1010"/>
  <c r="P1010"/>
  <c r="BI1008"/>
  <c r="BH1008"/>
  <c r="BG1008"/>
  <c r="BF1008"/>
  <c r="T1008"/>
  <c r="R1008"/>
  <c r="P1008"/>
  <c r="BI1005"/>
  <c r="BH1005"/>
  <c r="BG1005"/>
  <c r="BF1005"/>
  <c r="T1005"/>
  <c r="R1005"/>
  <c r="P1005"/>
  <c r="BI1000"/>
  <c r="BH1000"/>
  <c r="BG1000"/>
  <c r="BF1000"/>
  <c r="T1000"/>
  <c r="R1000"/>
  <c r="P1000"/>
  <c r="BI998"/>
  <c r="BH998"/>
  <c r="BG998"/>
  <c r="BF998"/>
  <c r="T998"/>
  <c r="R998"/>
  <c r="P998"/>
  <c r="BI995"/>
  <c r="BH995"/>
  <c r="BG995"/>
  <c r="BF995"/>
  <c r="T995"/>
  <c r="R995"/>
  <c r="P995"/>
  <c r="BI990"/>
  <c r="BH990"/>
  <c r="BG990"/>
  <c r="BF990"/>
  <c r="T990"/>
  <c r="R990"/>
  <c r="P990"/>
  <c r="BI988"/>
  <c r="BH988"/>
  <c r="BG988"/>
  <c r="BF988"/>
  <c r="T988"/>
  <c r="R988"/>
  <c r="P988"/>
  <c r="BI985"/>
  <c r="BH985"/>
  <c r="BG985"/>
  <c r="BF985"/>
  <c r="T985"/>
  <c r="R985"/>
  <c r="P985"/>
  <c r="BI982"/>
  <c r="BH982"/>
  <c r="BG982"/>
  <c r="BF982"/>
  <c r="T982"/>
  <c r="R982"/>
  <c r="P982"/>
  <c r="BI980"/>
  <c r="BH980"/>
  <c r="BG980"/>
  <c r="BF980"/>
  <c r="T980"/>
  <c r="R980"/>
  <c r="P980"/>
  <c r="BI978"/>
  <c r="BH978"/>
  <c r="BG978"/>
  <c r="BF978"/>
  <c r="T978"/>
  <c r="R978"/>
  <c r="P978"/>
  <c r="BI976"/>
  <c r="BH976"/>
  <c r="BG976"/>
  <c r="BF976"/>
  <c r="T976"/>
  <c r="R976"/>
  <c r="P976"/>
  <c r="BI973"/>
  <c r="BH973"/>
  <c r="BG973"/>
  <c r="BF973"/>
  <c r="T973"/>
  <c r="R973"/>
  <c r="P973"/>
  <c r="BI971"/>
  <c r="BH971"/>
  <c r="BG971"/>
  <c r="BF971"/>
  <c r="T971"/>
  <c r="R971"/>
  <c r="P971"/>
  <c r="BI967"/>
  <c r="BH967"/>
  <c r="BG967"/>
  <c r="BF967"/>
  <c r="T967"/>
  <c r="R967"/>
  <c r="P967"/>
  <c r="BI964"/>
  <c r="BH964"/>
  <c r="BG964"/>
  <c r="BF964"/>
  <c r="T964"/>
  <c r="R964"/>
  <c r="P964"/>
  <c r="BI962"/>
  <c r="BH962"/>
  <c r="BG962"/>
  <c r="BF962"/>
  <c r="T962"/>
  <c r="R962"/>
  <c r="P962"/>
  <c r="BI959"/>
  <c r="BH959"/>
  <c r="BG959"/>
  <c r="BF959"/>
  <c r="T959"/>
  <c r="R959"/>
  <c r="P959"/>
  <c r="BI952"/>
  <c r="BH952"/>
  <c r="BG952"/>
  <c r="BF952"/>
  <c r="T952"/>
  <c r="R952"/>
  <c r="P952"/>
  <c r="BI949"/>
  <c r="BH949"/>
  <c r="BG949"/>
  <c r="BF949"/>
  <c r="T949"/>
  <c r="R949"/>
  <c r="P949"/>
  <c r="BI942"/>
  <c r="BH942"/>
  <c r="BG942"/>
  <c r="BF942"/>
  <c r="T942"/>
  <c r="R942"/>
  <c r="P942"/>
  <c r="BI940"/>
  <c r="BH940"/>
  <c r="BG940"/>
  <c r="BF940"/>
  <c r="T940"/>
  <c r="R940"/>
  <c r="P940"/>
  <c r="BI938"/>
  <c r="BH938"/>
  <c r="BG938"/>
  <c r="BF938"/>
  <c r="T938"/>
  <c r="R938"/>
  <c r="P938"/>
  <c r="BI935"/>
  <c r="BH935"/>
  <c r="BG935"/>
  <c r="BF935"/>
  <c r="T935"/>
  <c r="R935"/>
  <c r="P935"/>
  <c r="BI932"/>
  <c r="BH932"/>
  <c r="BG932"/>
  <c r="BF932"/>
  <c r="T932"/>
  <c r="R932"/>
  <c r="P932"/>
  <c r="BI929"/>
  <c r="BH929"/>
  <c r="BG929"/>
  <c r="BF929"/>
  <c r="T929"/>
  <c r="R929"/>
  <c r="P929"/>
  <c r="BI926"/>
  <c r="BH926"/>
  <c r="BG926"/>
  <c r="BF926"/>
  <c r="T926"/>
  <c r="R926"/>
  <c r="P926"/>
  <c r="BI924"/>
  <c r="BH924"/>
  <c r="BG924"/>
  <c r="BF924"/>
  <c r="T924"/>
  <c r="R924"/>
  <c r="P924"/>
  <c r="BI922"/>
  <c r="BH922"/>
  <c r="BG922"/>
  <c r="BF922"/>
  <c r="T922"/>
  <c r="R922"/>
  <c r="P922"/>
  <c r="BI916"/>
  <c r="BH916"/>
  <c r="BG916"/>
  <c r="BF916"/>
  <c r="T916"/>
  <c r="R916"/>
  <c r="P916"/>
  <c r="BI915"/>
  <c r="BH915"/>
  <c r="BG915"/>
  <c r="BF915"/>
  <c r="T915"/>
  <c r="R915"/>
  <c r="P915"/>
  <c r="BI912"/>
  <c r="BH912"/>
  <c r="BG912"/>
  <c r="BF912"/>
  <c r="T912"/>
  <c r="R912"/>
  <c r="P912"/>
  <c r="BI910"/>
  <c r="BH910"/>
  <c r="BG910"/>
  <c r="BF910"/>
  <c r="T910"/>
  <c r="R910"/>
  <c r="P910"/>
  <c r="BI908"/>
  <c r="BH908"/>
  <c r="BG908"/>
  <c r="BF908"/>
  <c r="T908"/>
  <c r="R908"/>
  <c r="P908"/>
  <c r="BI905"/>
  <c r="BH905"/>
  <c r="BG905"/>
  <c r="BF905"/>
  <c r="T905"/>
  <c r="R905"/>
  <c r="P905"/>
  <c r="BI903"/>
  <c r="BH903"/>
  <c r="BG903"/>
  <c r="BF903"/>
  <c r="T903"/>
  <c r="R903"/>
  <c r="P903"/>
  <c r="BI902"/>
  <c r="BH902"/>
  <c r="BG902"/>
  <c r="BF902"/>
  <c r="T902"/>
  <c r="R902"/>
  <c r="P902"/>
  <c r="BI899"/>
  <c r="BH899"/>
  <c r="BG899"/>
  <c r="BF899"/>
  <c r="T899"/>
  <c r="R899"/>
  <c r="P899"/>
  <c r="BI894"/>
  <c r="BH894"/>
  <c r="BG894"/>
  <c r="BF894"/>
  <c r="T894"/>
  <c r="R894"/>
  <c r="P894"/>
  <c r="BI891"/>
  <c r="BH891"/>
  <c r="BG891"/>
  <c r="BF891"/>
  <c r="T891"/>
  <c r="R891"/>
  <c r="P891"/>
  <c r="BI888"/>
  <c r="BH888"/>
  <c r="BG888"/>
  <c r="BF888"/>
  <c r="T888"/>
  <c r="R888"/>
  <c r="P888"/>
  <c r="BI886"/>
  <c r="BH886"/>
  <c r="BG886"/>
  <c r="BF886"/>
  <c r="T886"/>
  <c r="R886"/>
  <c r="P886"/>
  <c r="BI884"/>
  <c r="BH884"/>
  <c r="BG884"/>
  <c r="BF884"/>
  <c r="T884"/>
  <c r="R884"/>
  <c r="P884"/>
  <c r="BI881"/>
  <c r="BH881"/>
  <c r="BG881"/>
  <c r="BF881"/>
  <c r="T881"/>
  <c r="R881"/>
  <c r="P881"/>
  <c r="BI879"/>
  <c r="BH879"/>
  <c r="BG879"/>
  <c r="BF879"/>
  <c r="T879"/>
  <c r="R879"/>
  <c r="P879"/>
  <c r="BI877"/>
  <c r="BH877"/>
  <c r="BG877"/>
  <c r="BF877"/>
  <c r="T877"/>
  <c r="R877"/>
  <c r="P877"/>
  <c r="BI875"/>
  <c r="BH875"/>
  <c r="BG875"/>
  <c r="BF875"/>
  <c r="T875"/>
  <c r="R875"/>
  <c r="P875"/>
  <c r="BI873"/>
  <c r="BH873"/>
  <c r="BG873"/>
  <c r="BF873"/>
  <c r="T873"/>
  <c r="R873"/>
  <c r="P873"/>
  <c r="BI871"/>
  <c r="BH871"/>
  <c r="BG871"/>
  <c r="BF871"/>
  <c r="T871"/>
  <c r="R871"/>
  <c r="P871"/>
  <c r="BI869"/>
  <c r="BH869"/>
  <c r="BG869"/>
  <c r="BF869"/>
  <c r="T869"/>
  <c r="R869"/>
  <c r="P869"/>
  <c r="BI867"/>
  <c r="BH867"/>
  <c r="BG867"/>
  <c r="BF867"/>
  <c r="T867"/>
  <c r="T866"/>
  <c r="R867"/>
  <c r="R866"/>
  <c r="P867"/>
  <c r="P866"/>
  <c r="BI864"/>
  <c r="BH864"/>
  <c r="BG864"/>
  <c r="BF864"/>
  <c r="T864"/>
  <c r="R864"/>
  <c r="P864"/>
  <c r="BI862"/>
  <c r="BH862"/>
  <c r="BG862"/>
  <c r="BF862"/>
  <c r="T862"/>
  <c r="R862"/>
  <c r="P862"/>
  <c r="BI859"/>
  <c r="BH859"/>
  <c r="BG859"/>
  <c r="BF859"/>
  <c r="T859"/>
  <c r="R859"/>
  <c r="P859"/>
  <c r="BI856"/>
  <c r="BH856"/>
  <c r="BG856"/>
  <c r="BF856"/>
  <c r="T856"/>
  <c r="R856"/>
  <c r="P856"/>
  <c r="BI854"/>
  <c r="BH854"/>
  <c r="BG854"/>
  <c r="BF854"/>
  <c r="T854"/>
  <c r="R854"/>
  <c r="P854"/>
  <c r="BI851"/>
  <c r="BH851"/>
  <c r="BG851"/>
  <c r="BF851"/>
  <c r="T851"/>
  <c r="R851"/>
  <c r="P851"/>
  <c r="BI849"/>
  <c r="BH849"/>
  <c r="BG849"/>
  <c r="BF849"/>
  <c r="T849"/>
  <c r="R849"/>
  <c r="P849"/>
  <c r="BI847"/>
  <c r="BH847"/>
  <c r="BG847"/>
  <c r="BF847"/>
  <c r="T847"/>
  <c r="R847"/>
  <c r="P847"/>
  <c r="BI843"/>
  <c r="BH843"/>
  <c r="BG843"/>
  <c r="BF843"/>
  <c r="T843"/>
  <c r="R843"/>
  <c r="P843"/>
  <c r="BI841"/>
  <c r="BH841"/>
  <c r="BG841"/>
  <c r="BF841"/>
  <c r="T841"/>
  <c r="R841"/>
  <c r="P841"/>
  <c r="BI838"/>
  <c r="BH838"/>
  <c r="BG838"/>
  <c r="BF838"/>
  <c r="T838"/>
  <c r="R838"/>
  <c r="P838"/>
  <c r="BI835"/>
  <c r="BH835"/>
  <c r="BG835"/>
  <c r="BF835"/>
  <c r="T835"/>
  <c r="R835"/>
  <c r="P835"/>
  <c r="BI832"/>
  <c r="BH832"/>
  <c r="BG832"/>
  <c r="BF832"/>
  <c r="T832"/>
  <c r="R832"/>
  <c r="P832"/>
  <c r="BI829"/>
  <c r="BH829"/>
  <c r="BG829"/>
  <c r="BF829"/>
  <c r="T829"/>
  <c r="R829"/>
  <c r="P829"/>
  <c r="BI826"/>
  <c r="BH826"/>
  <c r="BG826"/>
  <c r="BF826"/>
  <c r="T826"/>
  <c r="R826"/>
  <c r="P826"/>
  <c r="BI824"/>
  <c r="BH824"/>
  <c r="BG824"/>
  <c r="BF824"/>
  <c r="T824"/>
  <c r="T823"/>
  <c r="R824"/>
  <c r="R823"/>
  <c r="P824"/>
  <c r="P823"/>
  <c r="BI821"/>
  <c r="BH821"/>
  <c r="BG821"/>
  <c r="BF821"/>
  <c r="T821"/>
  <c r="R821"/>
  <c r="P821"/>
  <c r="BI819"/>
  <c r="BH819"/>
  <c r="BG819"/>
  <c r="BF819"/>
  <c r="T819"/>
  <c r="R819"/>
  <c r="P819"/>
  <c r="BI817"/>
  <c r="BH817"/>
  <c r="BG817"/>
  <c r="BF817"/>
  <c r="T817"/>
  <c r="R817"/>
  <c r="P817"/>
  <c r="BI815"/>
  <c r="BH815"/>
  <c r="BG815"/>
  <c r="BF815"/>
  <c r="T815"/>
  <c r="R815"/>
  <c r="P815"/>
  <c r="BI813"/>
  <c r="BH813"/>
  <c r="BG813"/>
  <c r="BF813"/>
  <c r="T813"/>
  <c r="R813"/>
  <c r="P813"/>
  <c r="BI808"/>
  <c r="BH808"/>
  <c r="BG808"/>
  <c r="BF808"/>
  <c r="T808"/>
  <c r="R808"/>
  <c r="P808"/>
  <c r="BI805"/>
  <c r="BH805"/>
  <c r="BG805"/>
  <c r="BF805"/>
  <c r="T805"/>
  <c r="R805"/>
  <c r="P805"/>
  <c r="BI803"/>
  <c r="BH803"/>
  <c r="BG803"/>
  <c r="BF803"/>
  <c r="T803"/>
  <c r="R803"/>
  <c r="P803"/>
  <c r="BI798"/>
  <c r="BH798"/>
  <c r="BG798"/>
  <c r="BF798"/>
  <c r="T798"/>
  <c r="R798"/>
  <c r="P798"/>
  <c r="BI792"/>
  <c r="BH792"/>
  <c r="BG792"/>
  <c r="BF792"/>
  <c r="T792"/>
  <c r="R792"/>
  <c r="P792"/>
  <c r="BI786"/>
  <c r="BH786"/>
  <c r="BG786"/>
  <c r="BF786"/>
  <c r="T786"/>
  <c r="R786"/>
  <c r="P786"/>
  <c r="BI784"/>
  <c r="BH784"/>
  <c r="BG784"/>
  <c r="BF784"/>
  <c r="T784"/>
  <c r="R784"/>
  <c r="P784"/>
  <c r="BI778"/>
  <c r="BH778"/>
  <c r="BG778"/>
  <c r="BF778"/>
  <c r="T778"/>
  <c r="R778"/>
  <c r="P778"/>
  <c r="BI776"/>
  <c r="BH776"/>
  <c r="BG776"/>
  <c r="BF776"/>
  <c r="T776"/>
  <c r="R776"/>
  <c r="P776"/>
  <c r="BI771"/>
  <c r="BH771"/>
  <c r="BG771"/>
  <c r="BF771"/>
  <c r="T771"/>
  <c r="R771"/>
  <c r="P771"/>
  <c r="BI763"/>
  <c r="BH763"/>
  <c r="BG763"/>
  <c r="BF763"/>
  <c r="T763"/>
  <c r="R763"/>
  <c r="P763"/>
  <c r="BI760"/>
  <c r="BH760"/>
  <c r="BG760"/>
  <c r="BF760"/>
  <c r="T760"/>
  <c r="R760"/>
  <c r="P760"/>
  <c r="BI754"/>
  <c r="BH754"/>
  <c r="BG754"/>
  <c r="BF754"/>
  <c r="T754"/>
  <c r="R754"/>
  <c r="P754"/>
  <c r="BI751"/>
  <c r="BH751"/>
  <c r="BG751"/>
  <c r="BF751"/>
  <c r="T751"/>
  <c r="R751"/>
  <c r="P751"/>
  <c r="BI746"/>
  <c r="BH746"/>
  <c r="BG746"/>
  <c r="BF746"/>
  <c r="T746"/>
  <c r="R746"/>
  <c r="P746"/>
  <c r="BI742"/>
  <c r="BH742"/>
  <c r="BG742"/>
  <c r="BF742"/>
  <c r="T742"/>
  <c r="R742"/>
  <c r="P742"/>
  <c r="BI740"/>
  <c r="BH740"/>
  <c r="BG740"/>
  <c r="BF740"/>
  <c r="T740"/>
  <c r="R740"/>
  <c r="P740"/>
  <c r="BI737"/>
  <c r="BH737"/>
  <c r="BG737"/>
  <c r="BF737"/>
  <c r="T737"/>
  <c r="R737"/>
  <c r="P737"/>
  <c r="BI735"/>
  <c r="BH735"/>
  <c r="BG735"/>
  <c r="BF735"/>
  <c r="T735"/>
  <c r="R735"/>
  <c r="P735"/>
  <c r="BI733"/>
  <c r="BH733"/>
  <c r="BG733"/>
  <c r="BF733"/>
  <c r="T733"/>
  <c r="R733"/>
  <c r="P733"/>
  <c r="BI730"/>
  <c r="BH730"/>
  <c r="BG730"/>
  <c r="BF730"/>
  <c r="T730"/>
  <c r="R730"/>
  <c r="P730"/>
  <c r="BI728"/>
  <c r="BH728"/>
  <c r="BG728"/>
  <c r="BF728"/>
  <c r="T728"/>
  <c r="R728"/>
  <c r="P728"/>
  <c r="BI719"/>
  <c r="BH719"/>
  <c r="BG719"/>
  <c r="BF719"/>
  <c r="T719"/>
  <c r="R719"/>
  <c r="P719"/>
  <c r="BI716"/>
  <c r="BH716"/>
  <c r="BG716"/>
  <c r="BF716"/>
  <c r="T716"/>
  <c r="R716"/>
  <c r="P716"/>
  <c r="BI701"/>
  <c r="BH701"/>
  <c r="BG701"/>
  <c r="BF701"/>
  <c r="T701"/>
  <c r="R701"/>
  <c r="P701"/>
  <c r="BI698"/>
  <c r="BH698"/>
  <c r="BG698"/>
  <c r="BF698"/>
  <c r="T698"/>
  <c r="R698"/>
  <c r="P698"/>
  <c r="BI693"/>
  <c r="BH693"/>
  <c r="BG693"/>
  <c r="BF693"/>
  <c r="T693"/>
  <c r="R693"/>
  <c r="P693"/>
  <c r="BI688"/>
  <c r="BH688"/>
  <c r="BG688"/>
  <c r="BF688"/>
  <c r="T688"/>
  <c r="R688"/>
  <c r="P688"/>
  <c r="BI669"/>
  <c r="BH669"/>
  <c r="BG669"/>
  <c r="BF669"/>
  <c r="T669"/>
  <c r="R669"/>
  <c r="P669"/>
  <c r="BI664"/>
  <c r="BH664"/>
  <c r="BG664"/>
  <c r="BF664"/>
  <c r="T664"/>
  <c r="R664"/>
  <c r="P664"/>
  <c r="BI657"/>
  <c r="BH657"/>
  <c r="BG657"/>
  <c r="BF657"/>
  <c r="T657"/>
  <c r="R657"/>
  <c r="P657"/>
  <c r="BI649"/>
  <c r="BH649"/>
  <c r="BG649"/>
  <c r="BF649"/>
  <c r="T649"/>
  <c r="R649"/>
  <c r="P649"/>
  <c r="BI646"/>
  <c r="BH646"/>
  <c r="BG646"/>
  <c r="BF646"/>
  <c r="T646"/>
  <c r="R646"/>
  <c r="P646"/>
  <c r="BI641"/>
  <c r="BH641"/>
  <c r="BG641"/>
  <c r="BF641"/>
  <c r="T641"/>
  <c r="R641"/>
  <c r="P641"/>
  <c r="BI638"/>
  <c r="BH638"/>
  <c r="BG638"/>
  <c r="BF638"/>
  <c r="T638"/>
  <c r="R638"/>
  <c r="P638"/>
  <c r="BI635"/>
  <c r="BH635"/>
  <c r="BG635"/>
  <c r="BF635"/>
  <c r="T635"/>
  <c r="R635"/>
  <c r="P635"/>
  <c r="BI632"/>
  <c r="BH632"/>
  <c r="BG632"/>
  <c r="BF632"/>
  <c r="T632"/>
  <c r="R632"/>
  <c r="P632"/>
  <c r="BI627"/>
  <c r="BH627"/>
  <c r="BG627"/>
  <c r="BF627"/>
  <c r="T627"/>
  <c r="R627"/>
  <c r="P627"/>
  <c r="BI624"/>
  <c r="BH624"/>
  <c r="BG624"/>
  <c r="BF624"/>
  <c r="T624"/>
  <c r="R624"/>
  <c r="P624"/>
  <c r="BI621"/>
  <c r="BH621"/>
  <c r="BG621"/>
  <c r="BF621"/>
  <c r="T621"/>
  <c r="R621"/>
  <c r="P621"/>
  <c r="BI614"/>
  <c r="BH614"/>
  <c r="BG614"/>
  <c r="BF614"/>
  <c r="T614"/>
  <c r="R614"/>
  <c r="P614"/>
  <c r="BI611"/>
  <c r="BH611"/>
  <c r="BG611"/>
  <c r="BF611"/>
  <c r="T611"/>
  <c r="R611"/>
  <c r="P611"/>
  <c r="BI608"/>
  <c r="BH608"/>
  <c r="BG608"/>
  <c r="BF608"/>
  <c r="T608"/>
  <c r="R608"/>
  <c r="P608"/>
  <c r="BI605"/>
  <c r="BH605"/>
  <c r="BG605"/>
  <c r="BF605"/>
  <c r="T605"/>
  <c r="R605"/>
  <c r="P605"/>
  <c r="BI597"/>
  <c r="BH597"/>
  <c r="BG597"/>
  <c r="BF597"/>
  <c r="T597"/>
  <c r="R597"/>
  <c r="P597"/>
  <c r="BI588"/>
  <c r="BH588"/>
  <c r="BG588"/>
  <c r="BF588"/>
  <c r="T588"/>
  <c r="R588"/>
  <c r="P588"/>
  <c r="BI585"/>
  <c r="BH585"/>
  <c r="BG585"/>
  <c r="BF585"/>
  <c r="T585"/>
  <c r="R585"/>
  <c r="P585"/>
  <c r="BI581"/>
  <c r="BH581"/>
  <c r="BG581"/>
  <c r="BF581"/>
  <c r="T581"/>
  <c r="R581"/>
  <c r="P581"/>
  <c r="BI576"/>
  <c r="BH576"/>
  <c r="BG576"/>
  <c r="BF576"/>
  <c r="T576"/>
  <c r="R576"/>
  <c r="P576"/>
  <c r="BI574"/>
  <c r="BH574"/>
  <c r="BG574"/>
  <c r="BF574"/>
  <c r="T574"/>
  <c r="R574"/>
  <c r="P574"/>
  <c r="BI571"/>
  <c r="BH571"/>
  <c r="BG571"/>
  <c r="BF571"/>
  <c r="T571"/>
  <c r="R571"/>
  <c r="P571"/>
  <c r="BI565"/>
  <c r="BH565"/>
  <c r="BG565"/>
  <c r="BF565"/>
  <c r="T565"/>
  <c r="R565"/>
  <c r="P565"/>
  <c r="BI562"/>
  <c r="BH562"/>
  <c r="BG562"/>
  <c r="BF562"/>
  <c r="T562"/>
  <c r="R562"/>
  <c r="P562"/>
  <c r="BI555"/>
  <c r="BH555"/>
  <c r="BG555"/>
  <c r="BF555"/>
  <c r="T555"/>
  <c r="R555"/>
  <c r="P555"/>
  <c r="BI553"/>
  <c r="BH553"/>
  <c r="BG553"/>
  <c r="BF553"/>
  <c r="T553"/>
  <c r="R553"/>
  <c r="P553"/>
  <c r="BI550"/>
  <c r="BH550"/>
  <c r="BG550"/>
  <c r="BF550"/>
  <c r="T550"/>
  <c r="R550"/>
  <c r="P550"/>
  <c r="BI547"/>
  <c r="BH547"/>
  <c r="BG547"/>
  <c r="BF547"/>
  <c r="T547"/>
  <c r="R547"/>
  <c r="P547"/>
  <c r="BI545"/>
  <c r="BH545"/>
  <c r="BG545"/>
  <c r="BF545"/>
  <c r="T545"/>
  <c r="R545"/>
  <c r="P545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5"/>
  <c r="BH535"/>
  <c r="BG535"/>
  <c r="BF535"/>
  <c r="T535"/>
  <c r="R535"/>
  <c r="P535"/>
  <c r="BI533"/>
  <c r="BH533"/>
  <c r="BG533"/>
  <c r="BF533"/>
  <c r="T533"/>
  <c r="R533"/>
  <c r="P533"/>
  <c r="BI531"/>
  <c r="BH531"/>
  <c r="BG531"/>
  <c r="BF531"/>
  <c r="T531"/>
  <c r="R531"/>
  <c r="P531"/>
  <c r="BI528"/>
  <c r="BH528"/>
  <c r="BG528"/>
  <c r="BF528"/>
  <c r="T528"/>
  <c r="R528"/>
  <c r="P528"/>
  <c r="BI525"/>
  <c r="BH525"/>
  <c r="BG525"/>
  <c r="BF525"/>
  <c r="T525"/>
  <c r="R525"/>
  <c r="P525"/>
  <c r="BI522"/>
  <c r="BH522"/>
  <c r="BG522"/>
  <c r="BF522"/>
  <c r="T522"/>
  <c r="R522"/>
  <c r="P522"/>
  <c r="BI520"/>
  <c r="BH520"/>
  <c r="BG520"/>
  <c r="BF520"/>
  <c r="T520"/>
  <c r="R520"/>
  <c r="P520"/>
  <c r="BI518"/>
  <c r="BH518"/>
  <c r="BG518"/>
  <c r="BF518"/>
  <c r="T518"/>
  <c r="R518"/>
  <c r="P518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8"/>
  <c r="BH508"/>
  <c r="BG508"/>
  <c r="BF508"/>
  <c r="T508"/>
  <c r="R508"/>
  <c r="P508"/>
  <c r="BI506"/>
  <c r="BH506"/>
  <c r="BG506"/>
  <c r="BF506"/>
  <c r="T506"/>
  <c r="R506"/>
  <c r="P506"/>
  <c r="BI504"/>
  <c r="BH504"/>
  <c r="BG504"/>
  <c r="BF504"/>
  <c r="T504"/>
  <c r="R504"/>
  <c r="P504"/>
  <c r="BI503"/>
  <c r="BH503"/>
  <c r="BG503"/>
  <c r="BF503"/>
  <c r="T503"/>
  <c r="R503"/>
  <c r="P503"/>
  <c r="BI500"/>
  <c r="BH500"/>
  <c r="BG500"/>
  <c r="BF500"/>
  <c r="T500"/>
  <c r="R500"/>
  <c r="P500"/>
  <c r="BI498"/>
  <c r="BH498"/>
  <c r="BG498"/>
  <c r="BF498"/>
  <c r="T498"/>
  <c r="R498"/>
  <c r="P498"/>
  <c r="BI495"/>
  <c r="BH495"/>
  <c r="BG495"/>
  <c r="BF495"/>
  <c r="T495"/>
  <c r="R495"/>
  <c r="P495"/>
  <c r="BI493"/>
  <c r="BH493"/>
  <c r="BG493"/>
  <c r="BF493"/>
  <c r="T493"/>
  <c r="R493"/>
  <c r="P493"/>
  <c r="BI490"/>
  <c r="BH490"/>
  <c r="BG490"/>
  <c r="BF490"/>
  <c r="T490"/>
  <c r="R490"/>
  <c r="P490"/>
  <c r="BI488"/>
  <c r="BH488"/>
  <c r="BG488"/>
  <c r="BF488"/>
  <c r="T488"/>
  <c r="R488"/>
  <c r="P488"/>
  <c r="BI486"/>
  <c r="BH486"/>
  <c r="BG486"/>
  <c r="BF486"/>
  <c r="T486"/>
  <c r="R486"/>
  <c r="P486"/>
  <c r="BI483"/>
  <c r="BH483"/>
  <c r="BG483"/>
  <c r="BF483"/>
  <c r="T483"/>
  <c r="R483"/>
  <c r="P483"/>
  <c r="BI480"/>
  <c r="BH480"/>
  <c r="BG480"/>
  <c r="BF480"/>
  <c r="T480"/>
  <c r="R480"/>
  <c r="P480"/>
  <c r="BI477"/>
  <c r="BH477"/>
  <c r="BG477"/>
  <c r="BF477"/>
  <c r="T477"/>
  <c r="R477"/>
  <c r="P477"/>
  <c r="BI471"/>
  <c r="BH471"/>
  <c r="BG471"/>
  <c r="BF471"/>
  <c r="T471"/>
  <c r="R471"/>
  <c r="P471"/>
  <c r="BI462"/>
  <c r="BH462"/>
  <c r="BG462"/>
  <c r="BF462"/>
  <c r="T462"/>
  <c r="R462"/>
  <c r="P462"/>
  <c r="BI459"/>
  <c r="BH459"/>
  <c r="BG459"/>
  <c r="BF459"/>
  <c r="T459"/>
  <c r="R459"/>
  <c r="P459"/>
  <c r="BI453"/>
  <c r="BH453"/>
  <c r="BG453"/>
  <c r="BF453"/>
  <c r="T453"/>
  <c r="R453"/>
  <c r="P453"/>
  <c r="BI447"/>
  <c r="BH447"/>
  <c r="BG447"/>
  <c r="BF447"/>
  <c r="T447"/>
  <c r="R447"/>
  <c r="P447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6"/>
  <c r="BH436"/>
  <c r="BG436"/>
  <c r="BF436"/>
  <c r="T436"/>
  <c r="R436"/>
  <c r="P436"/>
  <c r="BI433"/>
  <c r="BH433"/>
  <c r="BG433"/>
  <c r="BF433"/>
  <c r="T433"/>
  <c r="R433"/>
  <c r="P433"/>
  <c r="BI430"/>
  <c r="BH430"/>
  <c r="BG430"/>
  <c r="BF430"/>
  <c r="T430"/>
  <c r="R430"/>
  <c r="P430"/>
  <c r="BI427"/>
  <c r="BH427"/>
  <c r="BG427"/>
  <c r="BF427"/>
  <c r="T427"/>
  <c r="R427"/>
  <c r="P427"/>
  <c r="BI414"/>
  <c r="BH414"/>
  <c r="BG414"/>
  <c r="BF414"/>
  <c r="T414"/>
  <c r="R414"/>
  <c r="P414"/>
  <c r="BI401"/>
  <c r="BH401"/>
  <c r="BG401"/>
  <c r="BF401"/>
  <c r="T401"/>
  <c r="R401"/>
  <c r="P401"/>
  <c r="BI397"/>
  <c r="BH397"/>
  <c r="BG397"/>
  <c r="BF397"/>
  <c r="T397"/>
  <c r="R397"/>
  <c r="P397"/>
  <c r="BI390"/>
  <c r="BH390"/>
  <c r="BG390"/>
  <c r="BF390"/>
  <c r="T390"/>
  <c r="R390"/>
  <c r="P390"/>
  <c r="BI371"/>
  <c r="BH371"/>
  <c r="BG371"/>
  <c r="BF371"/>
  <c r="T371"/>
  <c r="R371"/>
  <c r="P371"/>
  <c r="BI366"/>
  <c r="BH366"/>
  <c r="BG366"/>
  <c r="BF366"/>
  <c r="T366"/>
  <c r="R366"/>
  <c r="P366"/>
  <c r="BI361"/>
  <c r="BH361"/>
  <c r="BG361"/>
  <c r="BF361"/>
  <c r="T361"/>
  <c r="R361"/>
  <c r="P361"/>
  <c r="BI358"/>
  <c r="BH358"/>
  <c r="BG358"/>
  <c r="BF358"/>
  <c r="T358"/>
  <c r="R358"/>
  <c r="P358"/>
  <c r="BI352"/>
  <c r="BH352"/>
  <c r="BG352"/>
  <c r="BF352"/>
  <c r="T352"/>
  <c r="R352"/>
  <c r="P352"/>
  <c r="BI344"/>
  <c r="BH344"/>
  <c r="BG344"/>
  <c r="BF344"/>
  <c r="T344"/>
  <c r="R344"/>
  <c r="P344"/>
  <c r="BI341"/>
  <c r="BH341"/>
  <c r="BG341"/>
  <c r="BF341"/>
  <c r="T341"/>
  <c r="R341"/>
  <c r="P341"/>
  <c r="BI338"/>
  <c r="BH338"/>
  <c r="BG338"/>
  <c r="BF338"/>
  <c r="T338"/>
  <c r="R338"/>
  <c r="P338"/>
  <c r="BI330"/>
  <c r="BH330"/>
  <c r="BG330"/>
  <c r="BF330"/>
  <c r="T330"/>
  <c r="R330"/>
  <c r="P330"/>
  <c r="BI323"/>
  <c r="BH323"/>
  <c r="BG323"/>
  <c r="BF323"/>
  <c r="T323"/>
  <c r="R323"/>
  <c r="P323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71"/>
  <c r="BH271"/>
  <c r="BG271"/>
  <c r="BF271"/>
  <c r="T271"/>
  <c r="R271"/>
  <c r="P271"/>
  <c r="BI268"/>
  <c r="BH268"/>
  <c r="BG268"/>
  <c r="BF268"/>
  <c r="T268"/>
  <c r="R268"/>
  <c r="P268"/>
  <c r="BI264"/>
  <c r="BH264"/>
  <c r="BG264"/>
  <c r="BF264"/>
  <c r="T264"/>
  <c r="R264"/>
  <c r="P264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46"/>
  <c r="BH146"/>
  <c r="BG146"/>
  <c r="BF146"/>
  <c r="T146"/>
  <c r="R146"/>
  <c r="P146"/>
  <c r="J140"/>
  <c r="J139"/>
  <c r="F139"/>
  <c r="F137"/>
  <c r="E135"/>
  <c r="J92"/>
  <c r="J91"/>
  <c r="F91"/>
  <c r="F89"/>
  <c r="E87"/>
  <c r="J18"/>
  <c r="E18"/>
  <c r="F92"/>
  <c r="J17"/>
  <c r="J12"/>
  <c r="J137"/>
  <c r="E7"/>
  <c r="E85"/>
  <c i="1" r="L90"/>
  <c r="AM90"/>
  <c r="AM89"/>
  <c r="L89"/>
  <c r="AM87"/>
  <c r="L87"/>
  <c r="L85"/>
  <c r="L84"/>
  <c i="2" r="BK1151"/>
  <c r="J1112"/>
  <c r="BK1086"/>
  <c r="BK1068"/>
  <c r="BK1013"/>
  <c r="J1005"/>
  <c r="BK976"/>
  <c r="BK964"/>
  <c r="J938"/>
  <c r="BK915"/>
  <c r="J905"/>
  <c r="J879"/>
  <c r="BK867"/>
  <c r="J849"/>
  <c r="J832"/>
  <c r="BK805"/>
  <c r="J742"/>
  <c r="J632"/>
  <c r="BK555"/>
  <c r="BK533"/>
  <c r="J514"/>
  <c r="BK504"/>
  <c r="BK490"/>
  <c r="J483"/>
  <c r="BK442"/>
  <c r="J433"/>
  <c r="BK390"/>
  <c r="J330"/>
  <c r="BK303"/>
  <c r="J271"/>
  <c r="BK258"/>
  <c r="BK223"/>
  <c r="J211"/>
  <c r="J179"/>
  <c r="BK167"/>
  <c r="BK1110"/>
  <c r="BK1088"/>
  <c r="BK1055"/>
  <c r="BK1016"/>
  <c r="J976"/>
  <c r="J942"/>
  <c r="BK916"/>
  <c r="BK891"/>
  <c r="J881"/>
  <c r="J869"/>
  <c r="BK838"/>
  <c r="J821"/>
  <c r="J808"/>
  <c r="BK784"/>
  <c r="BK751"/>
  <c r="J735"/>
  <c r="J693"/>
  <c r="BK657"/>
  <c r="BK614"/>
  <c r="BK547"/>
  <c r="BK540"/>
  <c r="J525"/>
  <c r="BK514"/>
  <c r="J486"/>
  <c r="BK397"/>
  <c r="BK361"/>
  <c r="BK294"/>
  <c r="J272"/>
  <c r="J256"/>
  <c r="BK225"/>
  <c r="J182"/>
  <c r="BK146"/>
  <c r="J1141"/>
  <c r="BK1115"/>
  <c r="J1088"/>
  <c r="BK1063"/>
  <c r="BK1050"/>
  <c r="BK1027"/>
  <c r="BK985"/>
  <c r="BK971"/>
  <c r="J959"/>
  <c r="BK932"/>
  <c r="J915"/>
  <c r="J899"/>
  <c r="J875"/>
  <c r="J859"/>
  <c r="BK835"/>
  <c r="BK821"/>
  <c r="J786"/>
  <c r="J754"/>
  <c r="BK719"/>
  <c r="BK698"/>
  <c r="J641"/>
  <c r="BK627"/>
  <c r="J608"/>
  <c r="BK576"/>
  <c r="J547"/>
  <c r="J533"/>
  <c r="J500"/>
  <c r="BK483"/>
  <c r="J462"/>
  <c r="J371"/>
  <c r="BK330"/>
  <c r="J300"/>
  <c r="J285"/>
  <c r="BK271"/>
  <c r="J252"/>
  <c r="J223"/>
  <c r="J206"/>
  <c r="J187"/>
  <c r="BK173"/>
  <c r="J1181"/>
  <c r="BK1177"/>
  <c r="J1175"/>
  <c r="J1166"/>
  <c r="J1163"/>
  <c r="J1158"/>
  <c r="BK1141"/>
  <c r="BK1112"/>
  <c r="J1097"/>
  <c r="J1081"/>
  <c r="BK1073"/>
  <c r="BK1048"/>
  <c r="BK1029"/>
  <c r="J1013"/>
  <c r="J988"/>
  <c r="J980"/>
  <c r="J924"/>
  <c r="BK908"/>
  <c r="BK888"/>
  <c r="BK859"/>
  <c r="J838"/>
  <c r="J803"/>
  <c r="BK771"/>
  <c r="J746"/>
  <c r="J730"/>
  <c r="BK693"/>
  <c r="BK649"/>
  <c r="J614"/>
  <c r="BK597"/>
  <c r="J565"/>
  <c r="J542"/>
  <c r="J518"/>
  <c r="J504"/>
  <c r="J459"/>
  <c r="J436"/>
  <c r="BK401"/>
  <c r="BK341"/>
  <c r="J309"/>
  <c r="J282"/>
  <c r="J260"/>
  <c r="BK232"/>
  <c r="BK211"/>
  <c r="J192"/>
  <c r="J170"/>
  <c r="J153"/>
  <c i="3" r="J288"/>
  <c r="BK271"/>
  <c r="BK249"/>
  <c r="J226"/>
  <c r="BK194"/>
  <c r="J176"/>
  <c r="J135"/>
  <c r="BK300"/>
  <c r="BK285"/>
  <c r="J275"/>
  <c r="J263"/>
  <c r="J233"/>
  <c r="J220"/>
  <c r="J202"/>
  <c r="BK182"/>
  <c r="J165"/>
  <c r="J279"/>
  <c r="BK261"/>
  <c r="J249"/>
  <c r="BK231"/>
  <c r="J217"/>
  <c r="BK196"/>
  <c r="BK176"/>
  <c r="J160"/>
  <c r="J144"/>
  <c r="BK311"/>
  <c r="BK292"/>
  <c r="J269"/>
  <c r="BK258"/>
  <c r="BK244"/>
  <c r="BK229"/>
  <c r="J196"/>
  <c r="J180"/>
  <c r="BK144"/>
  <c i="4" r="J167"/>
  <c r="J124"/>
  <c r="J150"/>
  <c r="J134"/>
  <c r="J170"/>
  <c r="BK158"/>
  <c r="J145"/>
  <c r="BK134"/>
  <c r="J168"/>
  <c r="J154"/>
  <c r="BK145"/>
  <c r="J143"/>
  <c i="5" r="BK221"/>
  <c r="J211"/>
  <c r="BK195"/>
  <c r="BK185"/>
  <c r="J171"/>
  <c r="BK155"/>
  <c r="J132"/>
  <c r="BK395"/>
  <c r="BK376"/>
  <c r="J369"/>
  <c r="BK346"/>
  <c r="BK335"/>
  <c r="J326"/>
  <c r="BK317"/>
  <c r="BK300"/>
  <c r="BK293"/>
  <c r="J281"/>
  <c r="J275"/>
  <c r="BK269"/>
  <c r="J261"/>
  <c r="J251"/>
  <c r="BK240"/>
  <c r="BK229"/>
  <c r="J209"/>
  <c r="BK203"/>
  <c r="J191"/>
  <c r="BK180"/>
  <c r="J174"/>
  <c r="BK159"/>
  <c r="J146"/>
  <c r="J134"/>
  <c r="J383"/>
  <c r="BK371"/>
  <c r="BK366"/>
  <c r="BK357"/>
  <c r="BK344"/>
  <c r="J332"/>
  <c r="J323"/>
  <c r="BK314"/>
  <c r="BK302"/>
  <c r="J284"/>
  <c r="BK275"/>
  <c r="BK267"/>
  <c r="BK254"/>
  <c r="J247"/>
  <c r="J237"/>
  <c r="J222"/>
  <c r="J208"/>
  <c r="BK194"/>
  <c r="BK176"/>
  <c r="J154"/>
  <c r="J142"/>
  <c i="6" r="J129"/>
  <c i="2" r="J1154"/>
  <c r="BK1097"/>
  <c r="BK1076"/>
  <c r="J1034"/>
  <c r="J1008"/>
  <c r="J990"/>
  <c r="J967"/>
  <c r="J940"/>
  <c r="BK912"/>
  <c r="BK899"/>
  <c r="BK877"/>
  <c r="J864"/>
  <c r="BK843"/>
  <c r="BK819"/>
  <c r="BK798"/>
  <c r="BK735"/>
  <c r="J605"/>
  <c r="BK553"/>
  <c r="J522"/>
  <c r="J516"/>
  <c r="BK506"/>
  <c r="BK493"/>
  <c r="BK462"/>
  <c r="BK436"/>
  <c r="J397"/>
  <c r="J352"/>
  <c r="J315"/>
  <c r="BK297"/>
  <c r="BK264"/>
  <c r="BK252"/>
  <c r="J238"/>
  <c r="J214"/>
  <c r="J189"/>
  <c r="J176"/>
  <c r="J1120"/>
  <c r="BK1098"/>
  <c r="BK1081"/>
  <c r="BK1024"/>
  <c r="BK988"/>
  <c r="BK959"/>
  <c r="J932"/>
  <c r="BK903"/>
  <c r="BK881"/>
  <c r="J871"/>
  <c r="BK841"/>
  <c r="J819"/>
  <c r="J805"/>
  <c r="BK778"/>
  <c r="BK742"/>
  <c r="BK716"/>
  <c r="BK669"/>
  <c r="J638"/>
  <c r="BK574"/>
  <c r="BK550"/>
  <c r="BK542"/>
  <c r="BK528"/>
  <c r="J512"/>
  <c r="J493"/>
  <c r="J440"/>
  <c r="J390"/>
  <c r="BK344"/>
  <c r="BK309"/>
  <c r="J279"/>
  <c r="J258"/>
  <c r="J232"/>
  <c r="BK184"/>
  <c r="BK159"/>
  <c r="J1146"/>
  <c r="BK1108"/>
  <c r="J1086"/>
  <c r="J1060"/>
  <c r="J1048"/>
  <c r="J1024"/>
  <c r="J998"/>
  <c r="BK967"/>
  <c r="J949"/>
  <c r="BK929"/>
  <c r="BK905"/>
  <c r="J888"/>
  <c r="BK869"/>
  <c r="BK856"/>
  <c r="BK849"/>
  <c r="J824"/>
  <c r="J813"/>
  <c r="BK760"/>
  <c r="J740"/>
  <c r="BK701"/>
  <c r="BK646"/>
  <c r="BK632"/>
  <c r="J621"/>
  <c r="BK585"/>
  <c r="BK565"/>
  <c r="BK535"/>
  <c r="BK503"/>
  <c r="J488"/>
  <c r="BK471"/>
  <c r="BK430"/>
  <c r="BK338"/>
  <c r="J303"/>
  <c r="BK291"/>
  <c r="J261"/>
  <c r="BK249"/>
  <c r="BK227"/>
  <c r="BK209"/>
  <c r="BK192"/>
  <c r="BK164"/>
  <c r="BK1181"/>
  <c r="J1179"/>
  <c r="BK1175"/>
  <c r="J1172"/>
  <c r="BK1163"/>
  <c r="J1161"/>
  <c r="BK1146"/>
  <c r="BK1120"/>
  <c r="J1106"/>
  <c r="BK1079"/>
  <c r="BK1060"/>
  <c r="J1040"/>
  <c r="J1016"/>
  <c r="J995"/>
  <c r="J982"/>
  <c r="BK940"/>
  <c r="J916"/>
  <c r="J891"/>
  <c r="BK862"/>
  <c r="J843"/>
  <c r="BK817"/>
  <c r="J784"/>
  <c r="J760"/>
  <c r="J733"/>
  <c r="J698"/>
  <c r="J657"/>
  <c r="BK621"/>
  <c r="BK605"/>
  <c r="BK571"/>
  <c r="BK545"/>
  <c r="J528"/>
  <c r="BK508"/>
  <c r="J477"/>
  <c r="J438"/>
  <c r="BK427"/>
  <c r="J338"/>
  <c r="BK300"/>
  <c r="BK279"/>
  <c r="BK255"/>
  <c r="BK235"/>
  <c r="J225"/>
  <c r="BK189"/>
  <c r="J159"/>
  <c i="3" r="BK301"/>
  <c r="J285"/>
  <c r="BK263"/>
  <c r="BK233"/>
  <c r="BK205"/>
  <c r="BK180"/>
  <c r="J150"/>
  <c r="J298"/>
  <c r="BK283"/>
  <c r="BK273"/>
  <c r="J240"/>
  <c r="J231"/>
  <c r="BK212"/>
  <c r="J198"/>
  <c r="J169"/>
  <c r="BK295"/>
  <c r="J271"/>
  <c r="BK259"/>
  <c r="BK246"/>
  <c r="J229"/>
  <c r="J212"/>
  <c r="BK185"/>
  <c r="BK169"/>
  <c r="BK147"/>
  <c r="BK306"/>
  <c r="BK281"/>
  <c r="J261"/>
  <c r="BK256"/>
  <c r="BK240"/>
  <c r="BK217"/>
  <c r="BK209"/>
  <c r="J194"/>
  <c r="BK165"/>
  <c i="4" r="BK168"/>
  <c r="BK154"/>
  <c r="BK156"/>
  <c r="BK138"/>
  <c r="BK167"/>
  <c r="J152"/>
  <c i="5" r="BK385"/>
  <c r="BK368"/>
  <c r="BK360"/>
  <c r="J357"/>
  <c r="J349"/>
  <c r="J346"/>
  <c r="J343"/>
  <c r="J341"/>
  <c r="J331"/>
  <c r="J329"/>
  <c r="J317"/>
  <c r="J314"/>
  <c r="J311"/>
  <c r="BK308"/>
  <c r="J302"/>
  <c r="J290"/>
  <c r="J287"/>
  <c r="BK285"/>
  <c r="BK284"/>
  <c r="BK282"/>
  <c r="BK277"/>
  <c r="J276"/>
  <c r="J272"/>
  <c r="J263"/>
  <c r="BK258"/>
  <c r="BK251"/>
  <c r="J244"/>
  <c r="BK232"/>
  <c r="J219"/>
  <c r="J197"/>
  <c r="J183"/>
  <c r="BK174"/>
  <c r="BK166"/>
  <c r="J162"/>
  <c r="BK157"/>
  <c r="BK146"/>
  <c r="J402"/>
  <c r="J394"/>
  <c r="J385"/>
  <c r="BK370"/>
  <c r="BK363"/>
  <c r="J350"/>
  <c r="BK343"/>
  <c r="J339"/>
  <c r="BK333"/>
  <c r="BK326"/>
  <c r="J321"/>
  <c r="J308"/>
  <c r="J306"/>
  <c r="J305"/>
  <c r="J299"/>
  <c r="BK296"/>
  <c r="BK294"/>
  <c r="J291"/>
  <c r="BK264"/>
  <c r="BK255"/>
  <c r="BK244"/>
  <c r="J232"/>
  <c r="J226"/>
  <c r="BK219"/>
  <c r="J214"/>
  <c r="BK205"/>
  <c r="J194"/>
  <c r="BK186"/>
  <c r="J177"/>
  <c r="BK134"/>
  <c r="BK398"/>
  <c r="BK387"/>
  <c r="J371"/>
  <c r="BK350"/>
  <c r="BK339"/>
  <c r="BK327"/>
  <c r="J312"/>
  <c r="J297"/>
  <c r="BK287"/>
  <c r="BK279"/>
  <c r="BK272"/>
  <c r="BK266"/>
  <c r="J255"/>
  <c r="BK250"/>
  <c r="J231"/>
  <c r="BK211"/>
  <c r="J206"/>
  <c r="BK198"/>
  <c r="J185"/>
  <c r="BK177"/>
  <c r="J169"/>
  <c r="BK154"/>
  <c r="J145"/>
  <c r="BK136"/>
  <c r="BK389"/>
  <c r="BK374"/>
  <c r="J368"/>
  <c r="BK365"/>
  <c r="J356"/>
  <c r="J347"/>
  <c r="J333"/>
  <c r="BK324"/>
  <c r="J315"/>
  <c r="BK299"/>
  <c r="J288"/>
  <c r="BK276"/>
  <c r="BK270"/>
  <c r="J250"/>
  <c r="J242"/>
  <c r="BK224"/>
  <c r="J221"/>
  <c r="BK214"/>
  <c r="BK197"/>
  <c r="J186"/>
  <c r="J166"/>
  <c r="BK152"/>
  <c r="BK145"/>
  <c r="J138"/>
  <c i="6" r="J132"/>
  <c r="J125"/>
  <c r="J135"/>
  <c r="BK123"/>
  <c r="J127"/>
  <c i="2" r="BK1158"/>
  <c r="J1115"/>
  <c r="J1095"/>
  <c r="J1063"/>
  <c r="J1027"/>
  <c r="J1000"/>
  <c r="J971"/>
  <c r="BK942"/>
  <c r="J929"/>
  <c r="BK910"/>
  <c r="J894"/>
  <c r="J873"/>
  <c r="BK854"/>
  <c r="J841"/>
  <c r="BK808"/>
  <c r="J778"/>
  <c r="BK730"/>
  <c r="BK588"/>
  <c r="J550"/>
  <c r="J520"/>
  <c r="BK510"/>
  <c r="J503"/>
  <c r="BK488"/>
  <c r="BK447"/>
  <c r="BK438"/>
  <c r="J414"/>
  <c r="J358"/>
  <c r="BK306"/>
  <c r="J294"/>
  <c r="BK260"/>
  <c r="J241"/>
  <c r="BK221"/>
  <c r="J203"/>
  <c r="BK170"/>
  <c r="J1118"/>
  <c r="J1093"/>
  <c r="J1058"/>
  <c r="J1019"/>
  <c r="BK978"/>
  <c r="J952"/>
  <c r="BK926"/>
  <c r="J902"/>
  <c r="J877"/>
  <c r="J856"/>
  <c r="BK824"/>
  <c r="BK815"/>
  <c r="BK803"/>
  <c r="BK776"/>
  <c r="BK740"/>
  <c r="BK688"/>
  <c r="BK641"/>
  <c r="J611"/>
  <c r="BK562"/>
  <c r="BK538"/>
  <c r="BK522"/>
  <c r="J510"/>
  <c r="J490"/>
  <c r="J427"/>
  <c r="J366"/>
  <c r="BK323"/>
  <c r="J288"/>
  <c r="J268"/>
  <c r="BK238"/>
  <c r="J218"/>
  <c r="J167"/>
  <c r="BK1156"/>
  <c r="J1132"/>
  <c r="BK1106"/>
  <c r="J1073"/>
  <c r="BK1040"/>
  <c r="BK1008"/>
  <c r="BK982"/>
  <c r="J964"/>
  <c r="BK952"/>
  <c r="J926"/>
  <c r="J903"/>
  <c r="BK886"/>
  <c r="BK864"/>
  <c r="J854"/>
  <c r="BK832"/>
  <c r="J817"/>
  <c r="J776"/>
  <c r="J751"/>
  <c r="J728"/>
  <c r="J669"/>
  <c r="BK638"/>
  <c r="J627"/>
  <c r="J597"/>
  <c r="BK581"/>
  <c r="J553"/>
  <c r="BK525"/>
  <c r="J498"/>
  <c r="J480"/>
  <c r="J453"/>
  <c r="BK366"/>
  <c r="BK312"/>
  <c r="J297"/>
  <c r="BK272"/>
  <c r="J255"/>
  <c r="BK230"/>
  <c r="BK214"/>
  <c r="BK195"/>
  <c r="BK176"/>
  <c i="1" r="AS94"/>
  <c i="2" r="J1156"/>
  <c r="J1123"/>
  <c r="J1108"/>
  <c r="BK1095"/>
  <c r="J1068"/>
  <c r="BK1042"/>
  <c r="BK1019"/>
  <c r="J1010"/>
  <c r="BK990"/>
  <c r="J962"/>
  <c r="BK938"/>
  <c r="J912"/>
  <c r="BK879"/>
  <c r="BK851"/>
  <c r="J829"/>
  <c r="BK786"/>
  <c r="BK763"/>
  <c r="BK737"/>
  <c r="J719"/>
  <c r="BK664"/>
  <c r="BK624"/>
  <c r="BK608"/>
  <c r="J581"/>
  <c r="J555"/>
  <c r="J540"/>
  <c r="BK512"/>
  <c r="BK500"/>
  <c r="J471"/>
  <c r="BK433"/>
  <c r="BK352"/>
  <c r="J312"/>
  <c r="BK285"/>
  <c r="BK268"/>
  <c r="BK241"/>
  <c r="J227"/>
  <c r="J195"/>
  <c r="J173"/>
  <c r="J146"/>
  <c i="3" r="J295"/>
  <c r="J273"/>
  <c r="J251"/>
  <c r="J246"/>
  <c r="J207"/>
  <c r="BK190"/>
  <c r="BK152"/>
  <c r="J306"/>
  <c r="BK288"/>
  <c r="BK277"/>
  <c r="BK265"/>
  <c r="BK238"/>
  <c r="BK226"/>
  <c r="J209"/>
  <c r="J200"/>
  <c r="J171"/>
  <c r="J292"/>
  <c r="J265"/>
  <c r="J256"/>
  <c r="J244"/>
  <c r="BK223"/>
  <c r="J215"/>
  <c r="J182"/>
  <c r="BK171"/>
  <c r="BK150"/>
  <c r="J138"/>
  <c r="J304"/>
  <c r="J277"/>
  <c r="BK267"/>
  <c r="J254"/>
  <c r="J238"/>
  <c r="BK215"/>
  <c r="J205"/>
  <c r="J173"/>
  <c r="J141"/>
  <c i="4" r="BK161"/>
  <c r="BK163"/>
  <c r="BK143"/>
  <c r="BK124"/>
  <c r="BK165"/>
  <c r="BK147"/>
  <c r="J136"/>
  <c r="BK128"/>
  <c r="J161"/>
  <c r="BK152"/>
  <c r="J141"/>
  <c r="BK136"/>
  <c r="J128"/>
  <c i="5" r="BK399"/>
  <c r="J393"/>
  <c r="J389"/>
  <c r="J376"/>
  <c r="BK369"/>
  <c r="BK364"/>
  <c r="BK356"/>
  <c r="BK347"/>
  <c r="BK342"/>
  <c r="J340"/>
  <c r="BK330"/>
  <c r="J327"/>
  <c r="BK318"/>
  <c r="BK315"/>
  <c r="BK312"/>
  <c r="J309"/>
  <c r="BK303"/>
  <c r="J300"/>
  <c r="BK288"/>
  <c r="BK278"/>
  <c r="BK274"/>
  <c r="J269"/>
  <c r="BK261"/>
  <c r="BK260"/>
  <c r="BK252"/>
  <c r="BK248"/>
  <c r="J235"/>
  <c r="J223"/>
  <c r="BK222"/>
  <c r="BK217"/>
  <c r="BK209"/>
  <c r="J188"/>
  <c r="BK182"/>
  <c r="J168"/>
  <c r="BK165"/>
  <c r="J159"/>
  <c r="J155"/>
  <c r="J148"/>
  <c r="J136"/>
  <c r="J395"/>
  <c r="J387"/>
  <c r="BK381"/>
  <c r="J364"/>
  <c r="BK358"/>
  <c r="BK349"/>
  <c r="BK341"/>
  <c r="BK337"/>
  <c r="J330"/>
  <c r="BK323"/>
  <c r="J320"/>
  <c r="BK309"/>
  <c r="J303"/>
  <c r="J293"/>
  <c r="J270"/>
  <c r="J258"/>
  <c r="J252"/>
  <c r="J238"/>
  <c r="BK231"/>
  <c r="BK220"/>
  <c r="J217"/>
  <c r="BK206"/>
  <c r="J203"/>
  <c r="BK189"/>
  <c r="J165"/>
  <c r="J151"/>
  <c r="BK397"/>
  <c r="J374"/>
  <c r="J366"/>
  <c r="J342"/>
  <c r="BK332"/>
  <c r="J318"/>
  <c r="BK305"/>
  <c r="J296"/>
  <c r="J282"/>
  <c r="J277"/>
  <c r="J271"/>
  <c r="BK263"/>
  <c r="BK242"/>
  <c r="BK235"/>
  <c r="J227"/>
  <c r="BK208"/>
  <c r="BK200"/>
  <c r="J189"/>
  <c r="J179"/>
  <c r="BK171"/>
  <c r="J157"/>
  <c r="BK148"/>
  <c r="BK140"/>
  <c r="J398"/>
  <c r="J381"/>
  <c r="J370"/>
  <c r="BK362"/>
  <c r="BK352"/>
  <c r="J335"/>
  <c r="BK331"/>
  <c r="BK321"/>
  <c r="BK311"/>
  <c r="BK291"/>
  <c r="BK281"/>
  <c r="J274"/>
  <c r="J264"/>
  <c r="BK249"/>
  <c r="J240"/>
  <c r="BK223"/>
  <c r="BK216"/>
  <c r="J198"/>
  <c r="J192"/>
  <c r="BK169"/>
  <c r="BK161"/>
  <c r="J149"/>
  <c r="J140"/>
  <c i="6" r="BK125"/>
  <c r="J123"/>
  <c r="BK138"/>
  <c r="J138"/>
  <c i="2" r="BK1123"/>
  <c r="J1098"/>
  <c r="J1079"/>
  <c r="J1042"/>
  <c r="BK1010"/>
  <c r="BK995"/>
  <c r="BK973"/>
  <c r="BK949"/>
  <c r="BK922"/>
  <c r="J908"/>
  <c r="J886"/>
  <c r="BK875"/>
  <c r="J847"/>
  <c r="BK829"/>
  <c r="J792"/>
  <c r="BK733"/>
  <c r="J576"/>
  <c r="J535"/>
  <c r="BK518"/>
  <c r="J508"/>
  <c r="BK498"/>
  <c r="BK486"/>
  <c r="BK459"/>
  <c r="BK440"/>
  <c r="J401"/>
  <c r="J361"/>
  <c r="J323"/>
  <c r="BK282"/>
  <c r="BK261"/>
  <c r="J249"/>
  <c r="BK218"/>
  <c r="BK206"/>
  <c r="BK182"/>
  <c r="BK156"/>
  <c r="J1103"/>
  <c r="BK1084"/>
  <c r="J1050"/>
  <c r="BK998"/>
  <c r="J973"/>
  <c r="J935"/>
  <c r="J910"/>
  <c r="J884"/>
  <c r="BK873"/>
  <c r="J867"/>
  <c r="J835"/>
  <c r="BK813"/>
  <c r="J798"/>
  <c r="J771"/>
  <c r="J737"/>
  <c r="J701"/>
  <c r="J664"/>
  <c r="J635"/>
  <c r="J571"/>
  <c r="J545"/>
  <c r="BK531"/>
  <c r="BK516"/>
  <c r="J495"/>
  <c r="J442"/>
  <c r="BK414"/>
  <c r="BK371"/>
  <c r="J341"/>
  <c r="J291"/>
  <c r="J264"/>
  <c r="J235"/>
  <c r="BK187"/>
  <c r="J164"/>
  <c r="BK1154"/>
  <c r="BK1118"/>
  <c r="BK1103"/>
  <c r="J1084"/>
  <c r="J1055"/>
  <c r="J1029"/>
  <c r="BK1005"/>
  <c r="BK980"/>
  <c r="BK962"/>
  <c r="BK935"/>
  <c r="BK924"/>
  <c r="BK902"/>
  <c r="BK884"/>
  <c r="J862"/>
  <c r="J851"/>
  <c r="J826"/>
  <c r="J815"/>
  <c r="J763"/>
  <c r="BK746"/>
  <c r="J716"/>
  <c r="J649"/>
  <c r="BK635"/>
  <c r="J624"/>
  <c r="J588"/>
  <c r="J574"/>
  <c r="J538"/>
  <c r="J531"/>
  <c r="BK495"/>
  <c r="BK477"/>
  <c r="J447"/>
  <c r="BK358"/>
  <c r="J306"/>
  <c r="BK276"/>
  <c r="BK256"/>
  <c r="J244"/>
  <c r="J221"/>
  <c r="BK203"/>
  <c r="BK179"/>
  <c r="BK153"/>
  <c r="BK1179"/>
  <c r="J1177"/>
  <c r="BK1172"/>
  <c r="BK1166"/>
  <c r="BK1161"/>
  <c r="J1151"/>
  <c r="BK1132"/>
  <c r="J1110"/>
  <c r="BK1093"/>
  <c r="J1076"/>
  <c r="BK1058"/>
  <c r="BK1034"/>
  <c r="BK1000"/>
  <c r="J985"/>
  <c r="J978"/>
  <c r="J922"/>
  <c r="BK894"/>
  <c r="BK871"/>
  <c r="BK847"/>
  <c r="BK826"/>
  <c r="BK792"/>
  <c r="BK754"/>
  <c r="BK728"/>
  <c r="J688"/>
  <c r="J646"/>
  <c r="BK611"/>
  <c r="J585"/>
  <c r="J562"/>
  <c r="BK520"/>
  <c r="J506"/>
  <c r="BK480"/>
  <c r="BK453"/>
  <c r="J430"/>
  <c r="J344"/>
  <c r="BK315"/>
  <c r="BK288"/>
  <c r="J276"/>
  <c r="BK244"/>
  <c r="J230"/>
  <c r="J209"/>
  <c r="J184"/>
  <c r="J156"/>
  <c i="3" r="J297"/>
  <c r="BK279"/>
  <c r="J258"/>
  <c r="J242"/>
  <c r="BK202"/>
  <c r="J188"/>
  <c r="J156"/>
  <c r="BK132"/>
  <c r="BK290"/>
  <c r="J281"/>
  <c r="J267"/>
  <c r="J235"/>
  <c r="J223"/>
  <c r="BK207"/>
  <c r="J190"/>
  <c r="BK156"/>
  <c r="J152"/>
  <c r="J147"/>
  <c r="BK138"/>
  <c r="BK135"/>
  <c r="J132"/>
  <c r="BK313"/>
  <c r="J313"/>
  <c r="J311"/>
  <c r="BK309"/>
  <c r="BK304"/>
  <c r="J301"/>
  <c r="J300"/>
  <c r="BK298"/>
  <c r="BK297"/>
  <c r="J283"/>
  <c r="BK269"/>
  <c r="BK254"/>
  <c r="BK242"/>
  <c r="BK220"/>
  <c r="BK200"/>
  <c r="BK188"/>
  <c r="BK173"/>
  <c r="BK141"/>
  <c r="J309"/>
  <c r="J290"/>
  <c r="BK275"/>
  <c r="J259"/>
  <c r="BK251"/>
  <c r="BK235"/>
  <c r="BK198"/>
  <c r="J185"/>
  <c r="BK160"/>
  <c i="4" r="BK170"/>
  <c r="J156"/>
  <c r="J158"/>
  <c r="BK126"/>
  <c r="J163"/>
  <c r="BK150"/>
  <c r="BK141"/>
  <c r="J131"/>
  <c r="J165"/>
  <c r="J147"/>
  <c r="J138"/>
  <c r="BK131"/>
  <c r="J126"/>
  <c i="5" r="BK402"/>
  <c r="J397"/>
  <c r="BK391"/>
  <c r="J379"/>
  <c r="BK372"/>
  <c r="J367"/>
  <c r="J358"/>
  <c r="BK354"/>
  <c r="J266"/>
  <c r="J257"/>
  <c r="J249"/>
  <c r="BK237"/>
  <c r="J229"/>
  <c r="J220"/>
  <c r="J216"/>
  <c r="BK191"/>
  <c r="J180"/>
  <c r="BK164"/>
  <c r="J161"/>
  <c r="J152"/>
  <c r="BK142"/>
  <c r="BK132"/>
  <c r="J391"/>
  <c r="BK383"/>
  <c r="J365"/>
  <c r="J362"/>
  <c r="J352"/>
  <c r="J344"/>
  <c r="J254"/>
  <c r="J224"/>
  <c r="J218"/>
  <c r="BK212"/>
  <c r="J200"/>
  <c r="BK188"/>
  <c r="J182"/>
  <c r="J164"/>
  <c r="BK143"/>
  <c r="J399"/>
  <c r="BK394"/>
  <c r="J372"/>
  <c r="J363"/>
  <c r="J337"/>
  <c r="J324"/>
  <c r="BK306"/>
  <c r="J294"/>
  <c r="J285"/>
  <c r="J278"/>
  <c r="J267"/>
  <c r="BK257"/>
  <c r="BK247"/>
  <c r="BK238"/>
  <c r="BK226"/>
  <c r="J205"/>
  <c r="BK192"/>
  <c r="BK183"/>
  <c r="J176"/>
  <c r="BK162"/>
  <c r="BK149"/>
  <c r="BK138"/>
  <c r="BK393"/>
  <c r="BK379"/>
  <c r="BK367"/>
  <c r="J360"/>
  <c r="J354"/>
  <c r="BK340"/>
  <c r="BK329"/>
  <c r="BK320"/>
  <c r="BK297"/>
  <c r="BK290"/>
  <c r="J279"/>
  <c r="BK271"/>
  <c r="J260"/>
  <c r="J248"/>
  <c r="BK227"/>
  <c r="BK218"/>
  <c r="J212"/>
  <c r="J195"/>
  <c r="BK179"/>
  <c r="BK168"/>
  <c r="BK151"/>
  <c r="J143"/>
  <c i="6" r="BK135"/>
  <c r="BK127"/>
  <c r="BK129"/>
  <c r="BK132"/>
  <c i="2" l="1" r="T145"/>
  <c r="R202"/>
  <c r="BK217"/>
  <c r="J217"/>
  <c r="J100"/>
  <c r="BK267"/>
  <c r="J267"/>
  <c r="J101"/>
  <c r="BK275"/>
  <c r="J275"/>
  <c r="J102"/>
  <c r="R293"/>
  <c r="R494"/>
  <c r="R524"/>
  <c r="R727"/>
  <c r="P739"/>
  <c r="R745"/>
  <c r="T807"/>
  <c r="T825"/>
  <c r="BK868"/>
  <c r="J868"/>
  <c r="J115"/>
  <c r="R907"/>
  <c r="T928"/>
  <c r="R984"/>
  <c r="P1012"/>
  <c r="P1062"/>
  <c r="P1122"/>
  <c r="BK1165"/>
  <c r="J1165"/>
  <c r="J122"/>
  <c r="BK1174"/>
  <c r="J1174"/>
  <c r="J123"/>
  <c i="3" r="BK131"/>
  <c r="BK159"/>
  <c r="J159"/>
  <c r="J100"/>
  <c r="BK168"/>
  <c r="J168"/>
  <c r="J101"/>
  <c r="BK179"/>
  <c r="J179"/>
  <c r="J102"/>
  <c r="BK187"/>
  <c r="J187"/>
  <c r="J103"/>
  <c r="BK193"/>
  <c r="J193"/>
  <c r="J105"/>
  <c r="BK219"/>
  <c r="J219"/>
  <c r="J106"/>
  <c r="BK253"/>
  <c r="J253"/>
  <c r="J107"/>
  <c r="T253"/>
  <c r="P287"/>
  <c r="R294"/>
  <c i="4" r="T123"/>
  <c r="T130"/>
  <c r="P140"/>
  <c r="P160"/>
  <c i="5" r="P131"/>
  <c r="R160"/>
  <c r="P173"/>
  <c r="R202"/>
  <c r="BK246"/>
  <c r="J246"/>
  <c r="J105"/>
  <c i="2" r="R145"/>
  <c r="T202"/>
  <c r="T217"/>
  <c r="T267"/>
  <c r="R275"/>
  <c r="P293"/>
  <c r="BK494"/>
  <c r="J494"/>
  <c r="J104"/>
  <c r="T524"/>
  <c r="T727"/>
  <c r="R739"/>
  <c r="P745"/>
  <c r="R807"/>
  <c r="R825"/>
  <c r="T853"/>
  <c r="P868"/>
  <c r="T907"/>
  <c r="R928"/>
  <c r="T984"/>
  <c r="R1012"/>
  <c r="R1062"/>
  <c r="BK1122"/>
  <c r="J1122"/>
  <c r="J121"/>
  <c r="P1165"/>
  <c r="P1174"/>
  <c i="3" r="T131"/>
  <c r="R159"/>
  <c r="P168"/>
  <c r="P179"/>
  <c r="T187"/>
  <c r="T193"/>
  <c r="T219"/>
  <c r="R253"/>
  <c r="T294"/>
  <c i="4" r="P123"/>
  <c r="R130"/>
  <c r="BK140"/>
  <c r="J140"/>
  <c r="J100"/>
  <c r="R160"/>
  <c i="5" r="BK131"/>
  <c r="J131"/>
  <c r="J98"/>
  <c r="BK160"/>
  <c r="J160"/>
  <c r="J99"/>
  <c r="BK173"/>
  <c r="J173"/>
  <c r="J100"/>
  <c r="BK202"/>
  <c r="J202"/>
  <c r="J101"/>
  <c r="BK234"/>
  <c r="J234"/>
  <c r="J102"/>
  <c r="T234"/>
  <c r="P241"/>
  <c r="R246"/>
  <c r="P334"/>
  <c r="BK359"/>
  <c r="J359"/>
  <c r="J107"/>
  <c r="P359"/>
  <c r="BK378"/>
  <c r="J378"/>
  <c r="J109"/>
  <c r="P378"/>
  <c i="6" r="BK122"/>
  <c i="2" r="BK145"/>
  <c r="BK202"/>
  <c r="J202"/>
  <c r="J99"/>
  <c r="R217"/>
  <c r="P267"/>
  <c r="P275"/>
  <c r="BK293"/>
  <c r="J293"/>
  <c r="J103"/>
  <c r="P494"/>
  <c r="P524"/>
  <c r="P727"/>
  <c r="BK739"/>
  <c r="J739"/>
  <c r="J107"/>
  <c r="BK745"/>
  <c r="J745"/>
  <c r="J109"/>
  <c r="BK807"/>
  <c r="J807"/>
  <c r="J110"/>
  <c r="BK825"/>
  <c r="J825"/>
  <c r="J112"/>
  <c r="P853"/>
  <c r="R868"/>
  <c r="BK907"/>
  <c r="J907"/>
  <c r="J116"/>
  <c r="BK928"/>
  <c r="J928"/>
  <c r="J117"/>
  <c r="BK984"/>
  <c r="J984"/>
  <c r="J118"/>
  <c r="BK1012"/>
  <c r="J1012"/>
  <c r="J119"/>
  <c r="T1062"/>
  <c r="R1122"/>
  <c r="R1165"/>
  <c r="R1174"/>
  <c i="3" r="R131"/>
  <c r="T159"/>
  <c r="T168"/>
  <c r="R179"/>
  <c r="R187"/>
  <c r="P193"/>
  <c r="R219"/>
  <c r="T287"/>
  <c r="P294"/>
  <c i="4" r="BK123"/>
  <c r="J123"/>
  <c r="J98"/>
  <c r="P130"/>
  <c r="T140"/>
  <c r="BK160"/>
  <c r="J160"/>
  <c r="J101"/>
  <c i="5" r="R131"/>
  <c r="T160"/>
  <c r="R173"/>
  <c r="P202"/>
  <c r="P234"/>
  <c r="BK241"/>
  <c r="J241"/>
  <c r="J103"/>
  <c r="T241"/>
  <c r="T246"/>
  <c r="R334"/>
  <c r="R359"/>
  <c r="P373"/>
  <c r="T373"/>
  <c r="R378"/>
  <c i="6" r="R122"/>
  <c i="2" r="P145"/>
  <c r="P202"/>
  <c r="P217"/>
  <c r="R267"/>
  <c r="T275"/>
  <c r="T293"/>
  <c r="T494"/>
  <c r="BK524"/>
  <c r="J524"/>
  <c r="J105"/>
  <c r="BK727"/>
  <c r="J727"/>
  <c r="J106"/>
  <c r="T739"/>
  <c r="T745"/>
  <c r="P807"/>
  <c r="P825"/>
  <c r="BK853"/>
  <c r="J853"/>
  <c r="J113"/>
  <c r="R853"/>
  <c r="T868"/>
  <c r="P907"/>
  <c r="P928"/>
  <c r="P984"/>
  <c r="T1012"/>
  <c r="BK1062"/>
  <c r="J1062"/>
  <c r="J120"/>
  <c r="T1122"/>
  <c r="T1165"/>
  <c r="T1174"/>
  <c i="3" r="P131"/>
  <c r="P130"/>
  <c r="P159"/>
  <c r="R168"/>
  <c r="T179"/>
  <c r="P187"/>
  <c r="R193"/>
  <c r="P219"/>
  <c r="P253"/>
  <c r="BK287"/>
  <c r="J287"/>
  <c r="J108"/>
  <c r="R287"/>
  <c r="BK294"/>
  <c r="J294"/>
  <c r="J109"/>
  <c i="4" r="R123"/>
  <c r="BK130"/>
  <c r="J130"/>
  <c r="J99"/>
  <c r="R140"/>
  <c r="T160"/>
  <c i="5" r="T131"/>
  <c r="P160"/>
  <c r="T173"/>
  <c r="T202"/>
  <c r="R234"/>
  <c r="R241"/>
  <c r="P246"/>
  <c r="P245"/>
  <c r="BK334"/>
  <c r="J334"/>
  <c r="J106"/>
  <c r="T334"/>
  <c r="T359"/>
  <c r="BK373"/>
  <c r="J373"/>
  <c r="J108"/>
  <c r="R373"/>
  <c r="T378"/>
  <c i="6" r="P122"/>
  <c r="T122"/>
  <c r="BK134"/>
  <c r="J134"/>
  <c r="J100"/>
  <c r="P134"/>
  <c r="R134"/>
  <c r="T134"/>
  <c i="3" r="BK155"/>
  <c r="J155"/>
  <c r="J99"/>
  <c i="2" r="BK823"/>
  <c r="J823"/>
  <c r="J111"/>
  <c r="BK866"/>
  <c r="J866"/>
  <c r="J114"/>
  <c i="6" r="BK131"/>
  <c r="J131"/>
  <c r="J99"/>
  <c i="5" r="BK130"/>
  <c r="J130"/>
  <c r="J97"/>
  <c i="6" r="F92"/>
  <c r="J114"/>
  <c r="BE123"/>
  <c r="BE135"/>
  <c r="BE125"/>
  <c r="E85"/>
  <c r="BE129"/>
  <c r="BE132"/>
  <c r="BE127"/>
  <c r="BE138"/>
  <c i="5" r="E85"/>
  <c r="J89"/>
  <c r="BE132"/>
  <c r="BE134"/>
  <c r="BE146"/>
  <c r="BE155"/>
  <c r="BE157"/>
  <c r="BE162"/>
  <c r="BE180"/>
  <c r="BE182"/>
  <c r="BE183"/>
  <c r="BE188"/>
  <c r="BE189"/>
  <c r="BE198"/>
  <c r="BE203"/>
  <c r="BE209"/>
  <c r="BE229"/>
  <c r="BE232"/>
  <c r="BE238"/>
  <c r="BE242"/>
  <c r="BE251"/>
  <c r="BE255"/>
  <c r="BE261"/>
  <c r="BE266"/>
  <c r="BE285"/>
  <c r="BE293"/>
  <c r="BE294"/>
  <c r="BE299"/>
  <c r="BE303"/>
  <c r="BE306"/>
  <c r="BE317"/>
  <c r="BE326"/>
  <c r="BE341"/>
  <c r="BE346"/>
  <c r="BE349"/>
  <c r="BE363"/>
  <c r="BE385"/>
  <c r="BE394"/>
  <c r="BE395"/>
  <c r="BE398"/>
  <c r="BE399"/>
  <c r="BE142"/>
  <c r="BE151"/>
  <c r="BE165"/>
  <c r="BE186"/>
  <c r="BE195"/>
  <c r="BE214"/>
  <c r="BE216"/>
  <c r="BE217"/>
  <c r="BE218"/>
  <c r="BE219"/>
  <c r="BE220"/>
  <c r="BE221"/>
  <c r="BE223"/>
  <c r="BE231"/>
  <c r="BE244"/>
  <c r="BE252"/>
  <c r="BE258"/>
  <c r="BE264"/>
  <c r="BE269"/>
  <c r="BE288"/>
  <c r="BE290"/>
  <c r="BE302"/>
  <c r="BE308"/>
  <c r="BE309"/>
  <c r="BE314"/>
  <c r="BE318"/>
  <c r="BE323"/>
  <c r="BE329"/>
  <c r="BE340"/>
  <c r="BE343"/>
  <c r="BE347"/>
  <c r="BE352"/>
  <c r="BE354"/>
  <c r="BE356"/>
  <c r="BE357"/>
  <c r="BE358"/>
  <c r="BE360"/>
  <c r="BE364"/>
  <c r="BE367"/>
  <c r="BE369"/>
  <c r="BE381"/>
  <c r="BE383"/>
  <c r="BE389"/>
  <c r="BE402"/>
  <c r="F92"/>
  <c r="BE136"/>
  <c r="BE140"/>
  <c r="BE145"/>
  <c r="BE148"/>
  <c r="BE152"/>
  <c r="BE159"/>
  <c r="BE161"/>
  <c r="BE164"/>
  <c r="BE166"/>
  <c r="BE168"/>
  <c r="BE174"/>
  <c r="BE179"/>
  <c r="BE191"/>
  <c r="BE197"/>
  <c r="BE208"/>
  <c r="BE222"/>
  <c r="BE227"/>
  <c r="BE235"/>
  <c r="BE237"/>
  <c r="BE240"/>
  <c r="BE247"/>
  <c r="BE248"/>
  <c r="BE249"/>
  <c r="BE250"/>
  <c r="BE257"/>
  <c r="BE260"/>
  <c r="BE263"/>
  <c r="BE271"/>
  <c r="BE272"/>
  <c r="BE275"/>
  <c r="BE276"/>
  <c r="BE277"/>
  <c r="BE278"/>
  <c r="BE279"/>
  <c r="BE281"/>
  <c r="BE282"/>
  <c r="BE284"/>
  <c r="BE287"/>
  <c r="BE300"/>
  <c r="BE311"/>
  <c r="BE312"/>
  <c r="BE315"/>
  <c r="BE327"/>
  <c r="BE330"/>
  <c r="BE331"/>
  <c r="BE342"/>
  <c r="BE366"/>
  <c r="BE368"/>
  <c r="BE371"/>
  <c r="BE372"/>
  <c r="BE374"/>
  <c r="BE376"/>
  <c r="BE379"/>
  <c r="BE387"/>
  <c r="BE391"/>
  <c r="BE393"/>
  <c r="BE397"/>
  <c r="BE138"/>
  <c r="BE143"/>
  <c r="BE149"/>
  <c r="BE154"/>
  <c r="BE169"/>
  <c r="BE171"/>
  <c r="BE176"/>
  <c r="BE177"/>
  <c r="BE185"/>
  <c r="BE192"/>
  <c r="BE194"/>
  <c r="BE200"/>
  <c r="BE205"/>
  <c r="BE206"/>
  <c r="BE211"/>
  <c r="BE212"/>
  <c r="BE224"/>
  <c r="BE226"/>
  <c r="BE254"/>
  <c r="BE267"/>
  <c r="BE270"/>
  <c r="BE274"/>
  <c r="BE291"/>
  <c r="BE296"/>
  <c r="BE297"/>
  <c r="BE305"/>
  <c r="BE320"/>
  <c r="BE321"/>
  <c r="BE324"/>
  <c r="BE332"/>
  <c r="BE333"/>
  <c r="BE335"/>
  <c r="BE337"/>
  <c r="BE339"/>
  <c r="BE344"/>
  <c r="BE350"/>
  <c r="BE362"/>
  <c r="BE365"/>
  <c r="BE370"/>
  <c i="4" r="E111"/>
  <c r="BE134"/>
  <c r="BE147"/>
  <c r="BE156"/>
  <c r="BE161"/>
  <c r="BE170"/>
  <c i="3" r="J131"/>
  <c r="J98"/>
  <c i="4" r="J89"/>
  <c r="F92"/>
  <c r="BE124"/>
  <c r="BE131"/>
  <c r="BE138"/>
  <c r="BE143"/>
  <c r="BE154"/>
  <c r="BE168"/>
  <c r="BE128"/>
  <c r="BE136"/>
  <c r="BE141"/>
  <c r="BE152"/>
  <c r="BE158"/>
  <c r="BE165"/>
  <c r="BE167"/>
  <c r="BE126"/>
  <c r="BE145"/>
  <c r="BE150"/>
  <c r="BE163"/>
  <c i="2" r="J145"/>
  <c r="J98"/>
  <c i="3" r="J89"/>
  <c r="BE135"/>
  <c r="BE180"/>
  <c r="BE188"/>
  <c r="BE200"/>
  <c r="BE223"/>
  <c r="BE231"/>
  <c r="BE263"/>
  <c r="BE267"/>
  <c r="BE271"/>
  <c r="BE277"/>
  <c r="BE283"/>
  <c r="BE298"/>
  <c r="F92"/>
  <c r="BE132"/>
  <c r="BE152"/>
  <c r="BE156"/>
  <c r="BE160"/>
  <c r="BE190"/>
  <c r="BE202"/>
  <c r="BE205"/>
  <c r="BE207"/>
  <c r="BE209"/>
  <c r="BE235"/>
  <c r="BE238"/>
  <c r="BE273"/>
  <c r="BE275"/>
  <c r="BE285"/>
  <c r="BE288"/>
  <c r="BE313"/>
  <c r="E119"/>
  <c r="BE141"/>
  <c r="BE173"/>
  <c r="BE176"/>
  <c r="BE185"/>
  <c r="BE194"/>
  <c r="BE215"/>
  <c r="BE240"/>
  <c r="BE242"/>
  <c r="BE244"/>
  <c r="BE246"/>
  <c r="BE249"/>
  <c r="BE251"/>
  <c r="BE254"/>
  <c r="BE256"/>
  <c r="BE258"/>
  <c r="BE259"/>
  <c r="BE261"/>
  <c r="BE269"/>
  <c r="BE279"/>
  <c r="BE292"/>
  <c r="BE295"/>
  <c r="BE304"/>
  <c r="BE306"/>
  <c r="BE138"/>
  <c r="BE144"/>
  <c r="BE147"/>
  <c r="BE150"/>
  <c r="BE165"/>
  <c r="BE169"/>
  <c r="BE171"/>
  <c r="BE182"/>
  <c r="BE196"/>
  <c r="BE198"/>
  <c r="BE212"/>
  <c r="BE217"/>
  <c r="BE220"/>
  <c r="BE226"/>
  <c r="BE229"/>
  <c r="BE233"/>
  <c r="BE265"/>
  <c r="BE281"/>
  <c r="BE290"/>
  <c r="BE297"/>
  <c r="BE300"/>
  <c r="BE301"/>
  <c r="BE309"/>
  <c r="BE311"/>
  <c i="2" r="BE164"/>
  <c r="BE179"/>
  <c r="BE187"/>
  <c r="BE203"/>
  <c r="BE214"/>
  <c r="BE218"/>
  <c r="BE249"/>
  <c r="BE256"/>
  <c r="BE261"/>
  <c r="BE291"/>
  <c r="BE294"/>
  <c r="BE303"/>
  <c r="BE306"/>
  <c r="BE323"/>
  <c r="BE358"/>
  <c r="BE361"/>
  <c r="BE371"/>
  <c r="BE390"/>
  <c r="BE440"/>
  <c r="BE442"/>
  <c r="BE459"/>
  <c r="BE483"/>
  <c r="BE493"/>
  <c r="BE495"/>
  <c r="BE510"/>
  <c r="BE514"/>
  <c r="BE522"/>
  <c r="BE531"/>
  <c r="BE535"/>
  <c r="BE547"/>
  <c r="BE574"/>
  <c r="BE638"/>
  <c r="BE701"/>
  <c r="BE740"/>
  <c r="BE742"/>
  <c r="BE776"/>
  <c r="BE798"/>
  <c r="BE805"/>
  <c r="BE808"/>
  <c r="BE815"/>
  <c r="BE817"/>
  <c r="BE819"/>
  <c r="BE832"/>
  <c r="BE841"/>
  <c r="BE854"/>
  <c r="BE864"/>
  <c r="BE867"/>
  <c r="BE873"/>
  <c r="BE899"/>
  <c r="BE903"/>
  <c r="BE926"/>
  <c r="BE929"/>
  <c r="BE942"/>
  <c r="BE952"/>
  <c r="BE964"/>
  <c r="BE971"/>
  <c r="BE1005"/>
  <c r="BE1024"/>
  <c r="BE1050"/>
  <c r="BE1084"/>
  <c r="BE1086"/>
  <c r="BE1115"/>
  <c r="BE1154"/>
  <c r="BE1156"/>
  <c r="BE1158"/>
  <c r="BE1161"/>
  <c r="BE1163"/>
  <c r="BE1166"/>
  <c r="BE1172"/>
  <c r="BE1175"/>
  <c r="BE1177"/>
  <c r="BE1179"/>
  <c r="BE1181"/>
  <c r="E133"/>
  <c r="F140"/>
  <c r="BE156"/>
  <c r="BE167"/>
  <c r="BE182"/>
  <c r="BE223"/>
  <c r="BE235"/>
  <c r="BE238"/>
  <c r="BE258"/>
  <c r="BE264"/>
  <c r="BE279"/>
  <c r="BE315"/>
  <c r="BE344"/>
  <c r="BE397"/>
  <c r="BE401"/>
  <c r="BE414"/>
  <c r="BE433"/>
  <c r="BE438"/>
  <c r="BE486"/>
  <c r="BE490"/>
  <c r="BE504"/>
  <c r="BE508"/>
  <c r="BE512"/>
  <c r="BE516"/>
  <c r="BE520"/>
  <c r="BE528"/>
  <c r="BE538"/>
  <c r="BE542"/>
  <c r="BE550"/>
  <c r="BE555"/>
  <c r="BE605"/>
  <c r="BE614"/>
  <c r="BE657"/>
  <c r="BE688"/>
  <c r="BE730"/>
  <c r="BE733"/>
  <c r="BE735"/>
  <c r="BE778"/>
  <c r="BE792"/>
  <c r="BE803"/>
  <c r="BE838"/>
  <c r="BE871"/>
  <c r="BE877"/>
  <c r="BE881"/>
  <c r="BE891"/>
  <c r="BE910"/>
  <c r="BE916"/>
  <c r="BE938"/>
  <c r="BE940"/>
  <c r="BE973"/>
  <c r="BE976"/>
  <c r="BE988"/>
  <c r="BE995"/>
  <c r="BE1010"/>
  <c r="BE1016"/>
  <c r="BE1058"/>
  <c r="BE1073"/>
  <c r="BE1079"/>
  <c r="BE1093"/>
  <c r="BE1095"/>
  <c r="BE1097"/>
  <c r="BE1098"/>
  <c r="BE1110"/>
  <c r="BE1120"/>
  <c r="BE1151"/>
  <c r="BE153"/>
  <c r="BE170"/>
  <c r="BE173"/>
  <c r="BE176"/>
  <c r="BE189"/>
  <c r="BE195"/>
  <c r="BE206"/>
  <c r="BE211"/>
  <c r="BE221"/>
  <c r="BE227"/>
  <c r="BE241"/>
  <c r="BE244"/>
  <c r="BE252"/>
  <c r="BE260"/>
  <c r="BE271"/>
  <c r="BE282"/>
  <c r="BE297"/>
  <c r="BE300"/>
  <c r="BE312"/>
  <c r="BE330"/>
  <c r="BE352"/>
  <c r="BE430"/>
  <c r="BE436"/>
  <c r="BE447"/>
  <c r="BE453"/>
  <c r="BE462"/>
  <c r="BE471"/>
  <c r="BE480"/>
  <c r="BE488"/>
  <c r="BE498"/>
  <c r="BE503"/>
  <c r="BE506"/>
  <c r="BE518"/>
  <c r="BE533"/>
  <c r="BE553"/>
  <c r="BE565"/>
  <c r="BE576"/>
  <c r="BE585"/>
  <c r="BE588"/>
  <c r="BE597"/>
  <c r="BE621"/>
  <c r="BE627"/>
  <c r="BE646"/>
  <c r="BE728"/>
  <c r="BE760"/>
  <c r="BE786"/>
  <c r="BE826"/>
  <c r="BE829"/>
  <c r="BE843"/>
  <c r="BE847"/>
  <c r="BE851"/>
  <c r="BE862"/>
  <c r="BE875"/>
  <c r="BE879"/>
  <c r="BE886"/>
  <c r="BE888"/>
  <c r="BE894"/>
  <c r="BE905"/>
  <c r="BE908"/>
  <c r="BE912"/>
  <c r="BE915"/>
  <c r="BE922"/>
  <c r="BE949"/>
  <c r="BE962"/>
  <c r="BE967"/>
  <c r="BE978"/>
  <c r="BE982"/>
  <c r="BE990"/>
  <c r="BE1000"/>
  <c r="BE1008"/>
  <c r="BE1013"/>
  <c r="BE1027"/>
  <c r="BE1034"/>
  <c r="BE1040"/>
  <c r="BE1042"/>
  <c r="BE1060"/>
  <c r="BE1063"/>
  <c r="BE1068"/>
  <c r="BE1076"/>
  <c r="BE1106"/>
  <c r="BE1112"/>
  <c r="BE1123"/>
  <c r="BE1141"/>
  <c r="BE1146"/>
  <c r="J89"/>
  <c r="BE146"/>
  <c r="BE159"/>
  <c r="BE184"/>
  <c r="BE192"/>
  <c r="BE209"/>
  <c r="BE225"/>
  <c r="BE230"/>
  <c r="BE232"/>
  <c r="BE255"/>
  <c r="BE268"/>
  <c r="BE272"/>
  <c r="BE276"/>
  <c r="BE285"/>
  <c r="BE288"/>
  <c r="BE309"/>
  <c r="BE338"/>
  <c r="BE341"/>
  <c r="BE366"/>
  <c r="BE427"/>
  <c r="BE477"/>
  <c r="BE500"/>
  <c r="BE525"/>
  <c r="BE540"/>
  <c r="BE545"/>
  <c r="BE562"/>
  <c r="BE571"/>
  <c r="BE581"/>
  <c r="BE608"/>
  <c r="BE611"/>
  <c r="BE624"/>
  <c r="BE632"/>
  <c r="BE635"/>
  <c r="BE641"/>
  <c r="BE649"/>
  <c r="BE664"/>
  <c r="BE669"/>
  <c r="BE693"/>
  <c r="BE698"/>
  <c r="BE716"/>
  <c r="BE719"/>
  <c r="BE737"/>
  <c r="BE746"/>
  <c r="BE751"/>
  <c r="BE754"/>
  <c r="BE763"/>
  <c r="BE771"/>
  <c r="BE784"/>
  <c r="BE813"/>
  <c r="BE821"/>
  <c r="BE824"/>
  <c r="BE835"/>
  <c r="BE849"/>
  <c r="BE856"/>
  <c r="BE859"/>
  <c r="BE869"/>
  <c r="BE884"/>
  <c r="BE902"/>
  <c r="BE924"/>
  <c r="BE932"/>
  <c r="BE935"/>
  <c r="BE959"/>
  <c r="BE980"/>
  <c r="BE985"/>
  <c r="BE998"/>
  <c r="BE1019"/>
  <c r="BE1029"/>
  <c r="BE1048"/>
  <c r="BE1055"/>
  <c r="BE1081"/>
  <c r="BE1088"/>
  <c r="BE1103"/>
  <c r="BE1108"/>
  <c r="BE1118"/>
  <c r="BE1132"/>
  <c r="F37"/>
  <c i="1" r="BD95"/>
  <c i="3" r="F36"/>
  <c i="1" r="BC96"/>
  <c i="4" r="J34"/>
  <c i="1" r="AW97"/>
  <c i="4" r="F37"/>
  <c i="1" r="BD97"/>
  <c i="5" r="F34"/>
  <c i="1" r="BA98"/>
  <c i="6" r="J34"/>
  <c i="1" r="AW99"/>
  <c i="2" r="F35"/>
  <c i="1" r="BB95"/>
  <c i="3" r="J34"/>
  <c i="1" r="AW96"/>
  <c i="4" r="F35"/>
  <c i="1" r="BB97"/>
  <c i="4" r="F34"/>
  <c i="1" r="BA97"/>
  <c i="5" r="F36"/>
  <c i="1" r="BC98"/>
  <c i="6" r="F34"/>
  <c i="1" r="BA99"/>
  <c i="6" r="F35"/>
  <c i="1" r="BB99"/>
  <c i="2" r="J34"/>
  <c i="1" r="AW95"/>
  <c i="3" r="F35"/>
  <c i="1" r="BB96"/>
  <c i="4" r="F36"/>
  <c i="1" r="BC97"/>
  <c i="5" r="F35"/>
  <c i="1" r="BB98"/>
  <c i="6" r="F36"/>
  <c i="1" r="BC99"/>
  <c i="6" r="F37"/>
  <c i="1" r="BD99"/>
  <c i="2" r="F36"/>
  <c i="1" r="BC95"/>
  <c i="2" r="F34"/>
  <c i="1" r="BA95"/>
  <c i="3" r="F34"/>
  <c i="1" r="BA96"/>
  <c i="3" r="F37"/>
  <c i="1" r="BD96"/>
  <c i="5" r="F37"/>
  <c i="1" r="BD98"/>
  <c i="5" r="J34"/>
  <c i="1" r="AW98"/>
  <c i="5" l="1" r="T245"/>
  <c r="R130"/>
  <c i="2" r="BK144"/>
  <c i="6" r="BK121"/>
  <c r="BK120"/>
  <c r="J120"/>
  <c r="J96"/>
  <c i="2" r="R144"/>
  <c i="5" r="P130"/>
  <c r="P129"/>
  <c i="1" r="AU98"/>
  <c i="4" r="T122"/>
  <c r="T121"/>
  <c i="2" r="R744"/>
  <c i="6" r="T121"/>
  <c r="T120"/>
  <c i="5" r="T130"/>
  <c r="T129"/>
  <c i="2" r="P144"/>
  <c i="3" r="R130"/>
  <c i="5" r="R245"/>
  <c i="3" r="T130"/>
  <c i="2" r="P744"/>
  <c i="3" r="BK130"/>
  <c i="6" r="P121"/>
  <c r="P120"/>
  <c i="1" r="AU99"/>
  <c i="3" r="R192"/>
  <c i="2" r="T744"/>
  <c i="3" r="P192"/>
  <c r="P129"/>
  <c i="1" r="AU96"/>
  <c i="4" r="P122"/>
  <c r="P121"/>
  <c i="1" r="AU97"/>
  <c i="3" r="T192"/>
  <c i="4" r="R122"/>
  <c r="R121"/>
  <c i="6" r="R121"/>
  <c r="R120"/>
  <c i="2" r="T144"/>
  <c r="T143"/>
  <c r="BK744"/>
  <c r="J744"/>
  <c r="J108"/>
  <c i="4" r="BK122"/>
  <c r="J122"/>
  <c r="J97"/>
  <c i="5" r="BK245"/>
  <c r="J245"/>
  <c r="J104"/>
  <c i="3" r="BK192"/>
  <c r="J192"/>
  <c r="J104"/>
  <c i="6" r="J122"/>
  <c r="J98"/>
  <c i="5" r="BK129"/>
  <c r="J129"/>
  <c i="2" r="F33"/>
  <c i="1" r="AZ95"/>
  <c i="3" r="J33"/>
  <c i="1" r="AV96"/>
  <c r="AT96"/>
  <c i="4" r="J33"/>
  <c i="1" r="AV97"/>
  <c r="AT97"/>
  <c i="5" r="J33"/>
  <c i="1" r="AV98"/>
  <c r="AT98"/>
  <c r="BC94"/>
  <c r="AY94"/>
  <c r="BB94"/>
  <c r="W31"/>
  <c r="BA94"/>
  <c r="W30"/>
  <c r="BD94"/>
  <c r="W33"/>
  <c i="2" r="J33"/>
  <c i="1" r="AV95"/>
  <c r="AT95"/>
  <c i="3" r="F33"/>
  <c i="1" r="AZ96"/>
  <c i="4" r="F33"/>
  <c i="1" r="AZ97"/>
  <c i="5" r="F33"/>
  <c i="1" r="AZ98"/>
  <c i="5" r="J30"/>
  <c i="1" r="AG98"/>
  <c i="6" r="F33"/>
  <c i="1" r="AZ99"/>
  <c i="6" r="J33"/>
  <c i="1" r="AV99"/>
  <c r="AT99"/>
  <c i="3" l="1" r="T129"/>
  <c r="R129"/>
  <c i="5" r="R129"/>
  <c i="3" r="BK129"/>
  <c r="J129"/>
  <c i="2" r="P143"/>
  <c i="1" r="AU95"/>
  <c i="2" r="R143"/>
  <c r="BK143"/>
  <c r="J143"/>
  <c r="J96"/>
  <c i="4" r="BK121"/>
  <c r="J121"/>
  <c i="2" r="J144"/>
  <c r="J97"/>
  <c i="6" r="J121"/>
  <c r="J97"/>
  <c i="3" r="J130"/>
  <c r="J97"/>
  <c i="1" r="AN98"/>
  <c i="5" r="J96"/>
  <c r="J39"/>
  <c i="1" r="AU94"/>
  <c r="AW94"/>
  <c r="AK30"/>
  <c r="AX94"/>
  <c i="3" r="J30"/>
  <c i="1" r="AG96"/>
  <c i="4" r="J30"/>
  <c i="1" r="AG97"/>
  <c r="AZ94"/>
  <c r="AV94"/>
  <c r="AK29"/>
  <c i="6" r="J30"/>
  <c i="1" r="AG99"/>
  <c r="W32"/>
  <c i="6" l="1" r="J39"/>
  <c i="4" r="J39"/>
  <c i="3" r="J39"/>
  <c i="4" r="J96"/>
  <c i="3" r="J96"/>
  <c i="1" r="AN96"/>
  <c r="AN97"/>
  <c r="AN99"/>
  <c i="2" r="J30"/>
  <c i="1" r="AG95"/>
  <c r="AT94"/>
  <c r="W29"/>
  <c i="2" l="1" r="J39"/>
  <c i="1" r="AN95"/>
  <c r="AG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<sst xmlns="http://schemas.openxmlformats.org/spreadsheetml/2006/main">
  <si>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</si>
  <si>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</si>
  <si>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</si>
  <si>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</si>
  <si>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</si>
  <si>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{9b6e31f8-eafb-4dd3-a181-f0e0a9f74d93}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</si>
  <si>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</si>
  <si>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</si>
  <si>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</si>
  <si>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</si>
  <si>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</si>
  <si>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</si>
  <si>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</si>
  <si>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</si>
  <si>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Valtice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</si>
  <si>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</si>
  <si>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</si>
  <si>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Hlavní budova hřbitova města Valtice</t>
  </si>
  <si>
    <t>KSO:</t>
  </si>
  <si>
    <t>CC-CZ:</t>
  </si>
  <si>
    <t>Místo:</t>
  </si>
  <si>
    <t>p.č.2770, 2773 a 2769 - k.ú. Valtice</t>
  </si>
  <si>
    <t>Datum:</t>
  </si>
  <si>
    <t>2. 8. 2024</t>
  </si>
  <si>
    <t>Zadavatel:</t>
  </si>
  <si>
    <t>IČ:</t>
  </si>
  <si>
    <t>Město Valtice, nám.Svobody 21, Valtice</t>
  </si>
  <si>
    <t>DIČ:</t>
  </si>
  <si>
    <t>Uchazeč:</t>
  </si>
  <si>
    <t>Vyplň údaj</t>
  </si>
  <si>
    <t>Projektant:</t>
  </si>
  <si>
    <t>02044200</t>
  </si>
  <si>
    <t>život památkám o.p.s Brtnice</t>
  </si>
  <si>
    <t>CZ02044200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</si>
  <si>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</si>
  <si>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</si>
  <si>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</si>
  <si>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</si>
  <si>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</si>
  <si>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</si>
  <si>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</si>
  <si>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</si>
  <si>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</si>
  <si>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</si>
  <si>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</si>
  <si>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</si>
  <si>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</si>
  <si>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</si>
  <si>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</si>
  <si>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</si>
  <si>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</si>
  <si>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</si>
  <si>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</si>
  <si>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</si>
  <si>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</si>
  <si>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</si>
  <si>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</si>
  <si>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</si>
  <si>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</si>
  <si>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</si>
  <si>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</si>
  <si>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</si>
  <si>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</si>
  <si>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</si>
  <si>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</si>
  <si>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</si>
  <si>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</si>
  <si>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</si>
  <si>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</si>
  <si>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</si>
  <si>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</si>
  <si>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</si>
  <si>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</si>
  <si>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</si>
  <si>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</si>
  <si>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</si>
  <si>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</si>
  <si>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</si>
  <si>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</si>
  <si>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</si>
  <si>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</si>
  <si>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</si>
  <si>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Val-1</t>
  </si>
  <si>
    <t>Stavební část</t>
  </si>
  <si>
    <t>STA</t>
  </si>
  <si>
    <t>1</t>
  </si>
  <si>
    <t>{98f114d7-0171-45a8-96b3-90081d220b62}</t>
  </si>
  <si>
    <t>2</t>
  </si>
  <si>
    <t>Val-2</t>
  </si>
  <si>
    <t>Zdravotní instalace</t>
  </si>
  <si>
    <t>{5941ae65-5339-4c14-8320-45ff102bcd32}</t>
  </si>
  <si>
    <t>Val-3</t>
  </si>
  <si>
    <t>Ústřední vytápění</t>
  </si>
  <si>
    <t>{25af4bd2-ed30-4681-91c5-3888fe1fb53e}</t>
  </si>
  <si>
    <t>Val-4</t>
  </si>
  <si>
    <t>Elektroinstalace</t>
  </si>
  <si>
    <t>{49bb9fe1-7fc1-4bf3-ad54-9b62135618b6}</t>
  </si>
  <si>
    <t>Val-5</t>
  </si>
  <si>
    <t>Ostatní a vedlejší náklady</t>
  </si>
  <si>
    <t>VON</t>
  </si>
  <si>
    <t>{1b9ec017-7f16-44bd-92b6-483c6cf565a9}</t>
  </si>
  <si>
    <t>KRYCÍ LIST SOUPISU PRACÍ</t>
  </si>
  <si>
    <t>Objekt:</t>
  </si>
  <si>
    <t>Val-1 -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</si>
  <si>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</si>
  <si>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</si>
  <si>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</si>
  <si>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</si>
  <si>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</si>
  <si>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</si>
  <si>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</si>
  <si>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</si>
  <si>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</si>
  <si>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</si>
  <si>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</si>
  <si>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</si>
  <si>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</si>
  <si>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</si>
  <si>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</si>
  <si>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</si>
  <si>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</si>
  <si>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</si>
  <si>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</si>
  <si>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741 - Elektroinstalace - silnoproud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</si>
  <si>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</si>
  <si>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</si>
  <si>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</si>
  <si>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</si>
  <si>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</si>
  <si>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</si>
  <si>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</si>
  <si>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</si>
  <si>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</si>
  <si>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</si>
  <si>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</si>
  <si>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795 - Lokální vytápění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</si>
  <si>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</si>
  <si>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</si>
  <si>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</si>
  <si>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</si>
  <si>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</si>
  <si>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</si>
  <si>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</si>
  <si>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</si>
  <si>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</si>
  <si>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</si>
  <si>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</si>
  <si>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</si>
  <si>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</si>
  <si>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</si>
  <si>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</si>
  <si>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</si>
  <si>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</si>
  <si>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</si>
  <si>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122311101</t>
  </si>
  <si>
    <t>Odkopávky a prokopávky v hornině třídy těžitelnosti II, skupiny 4 ručně</t>
  </si>
  <si>
    <t>m3</t>
  </si>
  <si>
    <t>CS ÚRS 2024 02</t>
  </si>
  <si>
    <t>4</t>
  </si>
  <si>
    <t>994810354</t>
  </si>
  <si>
    <t>Online PSC</t>
  </si>
  <si>
    <t>https://podminky.urs.cz/item/CS_URS_2024_02/122311101</t>
  </si>
  <si>
    <t>VV</t>
  </si>
  <si>
    <t xml:space="preserve">0,39*(6,84*4,77)    "pokoje"</t>
  </si>
  <si>
    <t xml:space="preserve">(1,59*0,92+1,17*3,9)*0,2   "spíž,chodba"</t>
  </si>
  <si>
    <t xml:space="preserve">0,39*(6,89*4,77+5,84*3,83)   "obř.síň a katafalk"</t>
  </si>
  <si>
    <t xml:space="preserve">2,92*3,72*0,05    "sklep"</t>
  </si>
  <si>
    <t>Součet</t>
  </si>
  <si>
    <t>122351102</t>
  </si>
  <si>
    <t>Odkopávky a prokopávky nezapažené v hornině třídy těžitelnosti II skupiny 4 objem do 50 m3 strojně</t>
  </si>
  <si>
    <t>-1931755396</t>
  </si>
  <si>
    <t>https://podminky.urs.cz/item/CS_URS_2024_02/122351102</t>
  </si>
  <si>
    <t>(10*8,63-0,63*0,63*2-0,63*0,15*14+0,63*3,82*2+0,63*1,48*4)*0,32 "průjezd"</t>
  </si>
  <si>
    <t>3</t>
  </si>
  <si>
    <t>132351103</t>
  </si>
  <si>
    <t>Hloubení rýh nezapažených š do 800 mm v hornině třídy těžitelnosti II skupiny 4 objem do 100 m3 strojně</t>
  </si>
  <si>
    <t>-640905338</t>
  </si>
  <si>
    <t>https://podminky.urs.cz/item/CS_URS_2024_02/132351103</t>
  </si>
  <si>
    <t>91,2*(0,6+1,0)*0,5*1,1+(2,5+5,5)*0,8*1,5</t>
  </si>
  <si>
    <t>133312811</t>
  </si>
  <si>
    <t>Hloubení nezapažených šachet v hornině třídy těžitelnosti II skupiny 4 plocha výkopu do 4 m2 ručně</t>
  </si>
  <si>
    <t>-947614920</t>
  </si>
  <si>
    <t>https://podminky.urs.cz/item/CS_URS_2024_02/133312811</t>
  </si>
  <si>
    <t xml:space="preserve">0,6*0,45*0,9   "základ pro komín"</t>
  </si>
  <si>
    <t xml:space="preserve">1,3*2,7*0,3    "venk.schodiště"</t>
  </si>
  <si>
    <t>5</t>
  </si>
  <si>
    <t>133351102</t>
  </si>
  <si>
    <t>Hloubení šachet nezapažených v hornině třídy těžitelnosti II skupiny 4 objem do 50 m3</t>
  </si>
  <si>
    <t>1730763560</t>
  </si>
  <si>
    <t>https://podminky.urs.cz/item/CS_URS_2024_02/133351102</t>
  </si>
  <si>
    <t>3,5*3,5*2,5</t>
  </si>
  <si>
    <t>6</t>
  </si>
  <si>
    <t>162211321</t>
  </si>
  <si>
    <t>Vodorovné přemístění výkopku z horniny třídy těžitelnosti II skupiny 4 a 5 stavebním kolečkem do 10 m</t>
  </si>
  <si>
    <t>-1397452395</t>
  </si>
  <si>
    <t>https://podminky.urs.cz/item/CS_URS_2024_02/162211321</t>
  </si>
  <si>
    <t>36,013+0,243</t>
  </si>
  <si>
    <t>7</t>
  </si>
  <si>
    <t>162211329</t>
  </si>
  <si>
    <t>Příplatek k vodorovnému přemístění výkopku z horniny třídy těžitelnosti II skupiny 4 a 5 stavebním kolečkem za každých dalších 10 m</t>
  </si>
  <si>
    <t>1371138989</t>
  </si>
  <si>
    <t>https://podminky.urs.cz/item/CS_URS_2024_02/162211329</t>
  </si>
  <si>
    <t>36,256*2 'Přepočtené koeficientem množství</t>
  </si>
  <si>
    <t>8</t>
  </si>
  <si>
    <t>162751137</t>
  </si>
  <si>
    <t>Vodorovné přemístění přes 9 000 do 10000 m výkopku/sypaniny z horniny třídy těžitelnosti II skupiny 4 a 5</t>
  </si>
  <si>
    <t>-1666822699</t>
  </si>
  <si>
    <t>https://podminky.urs.cz/item/CS_URS_2024_02/162751137</t>
  </si>
  <si>
    <t>36,013+29,672+89,856+1,296+30,625-20,9-62,121</t>
  </si>
  <si>
    <t>9</t>
  </si>
  <si>
    <t>162751139</t>
  </si>
  <si>
    <t>Příplatek k vodorovnému přemístění výkopku/sypaniny z horniny třídy těžitelnosti II skupiny 4 a 5 ZKD 1000 m přes 10000 m</t>
  </si>
  <si>
    <t>-717465229</t>
  </si>
  <si>
    <t>https://podminky.urs.cz/item/CS_URS_2024_02/162751139</t>
  </si>
  <si>
    <t>104,441*5 'Přepočtené koeficientem množství</t>
  </si>
  <si>
    <t>10</t>
  </si>
  <si>
    <t>171201221</t>
  </si>
  <si>
    <t>Poplatek za uložení na skládce (skládkovné) zeminy a kamení kód odpadu 17 05 04</t>
  </si>
  <si>
    <t>t</t>
  </si>
  <si>
    <t>-1030831225</t>
  </si>
  <si>
    <t>https://podminky.urs.cz/item/CS_URS_2024_02/171201221</t>
  </si>
  <si>
    <t>104,441*1,95 'Přepočtené koeficientem množství</t>
  </si>
  <si>
    <t>11</t>
  </si>
  <si>
    <t>171251201</t>
  </si>
  <si>
    <t>Uložení sypaniny na skládky nebo meziskládky</t>
  </si>
  <si>
    <t>281156208</t>
  </si>
  <si>
    <t>https://podminky.urs.cz/item/CS_URS_2024_02/171251201</t>
  </si>
  <si>
    <t>174152102</t>
  </si>
  <si>
    <t>Zásyp v uzavřených prostorech do 30 m3 sypaninou se zhutněním při překopech inženýrských sítí</t>
  </si>
  <si>
    <t>36774650</t>
  </si>
  <si>
    <t>https://podminky.urs.cz/item/CS_URS_2024_02/174152102</t>
  </si>
  <si>
    <t>0,3*1,3*2,7+0,15*1,0*2,1+0,15*0,7*1,5</t>
  </si>
  <si>
    <t>13</t>
  </si>
  <si>
    <t>M</t>
  </si>
  <si>
    <t>58343930</t>
  </si>
  <si>
    <t>kamenivo drcené hrubé frakce 16/32</t>
  </si>
  <si>
    <t>1972159077</t>
  </si>
  <si>
    <t>1,526*1,95 'Přepočtené koeficientem množství</t>
  </si>
  <si>
    <t>14</t>
  </si>
  <si>
    <t>175111101</t>
  </si>
  <si>
    <t>Obsypání potrubí ručně sypaninou bez prohození, uloženou do 3 m</t>
  </si>
  <si>
    <t>81834095</t>
  </si>
  <si>
    <t>https://podminky.urs.cz/item/CS_URS_2024_02/175111101</t>
  </si>
  <si>
    <t>80,856-16,416-2,319</t>
  </si>
  <si>
    <t>15</t>
  </si>
  <si>
    <t>175151201</t>
  </si>
  <si>
    <t>Obsypání objektu nad přilehlým původním terénem sypaninou bez prohození, uloženou do 3 m strojně</t>
  </si>
  <si>
    <t>1598708507</t>
  </si>
  <si>
    <t>https://podminky.urs.cz/item/CS_URS_2024_02/175151201</t>
  </si>
  <si>
    <t>30,625-1,225-8,5</t>
  </si>
  <si>
    <t>16</t>
  </si>
  <si>
    <t>181913112</t>
  </si>
  <si>
    <t>Úprava pláně v hornině třídy těžitelnosti II skupiny 4 se zhutněním ručně</t>
  </si>
  <si>
    <t>m2</t>
  </si>
  <si>
    <t>787022573</t>
  </si>
  <si>
    <t>https://podminky.urs.cz/item/CS_URS_2024_02/181913112</t>
  </si>
  <si>
    <t>(10*8,63-0,63*0,63*2-0,63*0,15*14+0,63*3,82*2+0,63*1,48*4) "průjezd"</t>
  </si>
  <si>
    <t xml:space="preserve">6,84*4,77    "pokoje"</t>
  </si>
  <si>
    <t xml:space="preserve">6,89*4,77+5,84*3,83   "obř.síň a katafalk"</t>
  </si>
  <si>
    <t xml:space="preserve">2,92*3,72    "sklep"</t>
  </si>
  <si>
    <t>Zakládání</t>
  </si>
  <si>
    <t>17</t>
  </si>
  <si>
    <t>211561111</t>
  </si>
  <si>
    <t>Výplň odvodňovacích žeber nebo trativodů kamenivem hrubým drceným frakce 4 až 16 mm</t>
  </si>
  <si>
    <t>-1806658979</t>
  </si>
  <si>
    <t>https://podminky.urs.cz/item/CS_URS_2024_02/211561111</t>
  </si>
  <si>
    <t>91,2*0,6*0,3</t>
  </si>
  <si>
    <t>18</t>
  </si>
  <si>
    <t>211971110</t>
  </si>
  <si>
    <t>Zřízení opláštění žeber nebo trativodů geotextilií v rýze nebo zářezu sklonu do 1:2</t>
  </si>
  <si>
    <t>196612591</t>
  </si>
  <si>
    <t>https://podminky.urs.cz/item/CS_URS_2024_02/211971110</t>
  </si>
  <si>
    <t>91,2*(0,6+0,3)*2*1,25</t>
  </si>
  <si>
    <t>19</t>
  </si>
  <si>
    <t>69311081</t>
  </si>
  <si>
    <t>geotextilie netkaná separační, ochranná, filtrační, drenážní PES 300g/m2</t>
  </si>
  <si>
    <t>1909881951</t>
  </si>
  <si>
    <t>205,2*1,1845 'Přepočtené koeficientem množství</t>
  </si>
  <si>
    <t>20</t>
  </si>
  <si>
    <t>212750131</t>
  </si>
  <si>
    <t>Trativod z drenážních trubek PVC-U SN 4 neperforovaná včetně lože otevřený výkop DN 100 pro budovy plocha pro vtékání vody min. 80 cm2/m</t>
  </si>
  <si>
    <t>m</t>
  </si>
  <si>
    <t>1519891812</t>
  </si>
  <si>
    <t>https://podminky.urs.cz/item/CS_URS_2024_02/212750131</t>
  </si>
  <si>
    <t>6,2+40+45</t>
  </si>
  <si>
    <t>275313711</t>
  </si>
  <si>
    <t>Základové patky z betonu tř. C 20/25</t>
  </si>
  <si>
    <t>1862334671</t>
  </si>
  <si>
    <t>https://podminky.urs.cz/item/CS_URS_2024_02/275313711</t>
  </si>
  <si>
    <t>Svislé a kompletní konstrukce</t>
  </si>
  <si>
    <t>22</t>
  </si>
  <si>
    <t>310238211</t>
  </si>
  <si>
    <t>Zazdívka otvorů pl přes 0,25 do 1 m2 ve zdivu nadzákladovém cihlami pálenými na MVC</t>
  </si>
  <si>
    <t>1793227301</t>
  </si>
  <si>
    <t>https://podminky.urs.cz/item/CS_URS_2024_02/310238211</t>
  </si>
  <si>
    <t xml:space="preserve">0,8*2,0*0,49*2   "katafalk"</t>
  </si>
  <si>
    <t>23</t>
  </si>
  <si>
    <t>314272407</t>
  </si>
  <si>
    <t>Komínové těleso betonové s integrovanou izolací jednoprůduchové s větrací šachtou s izostatickými (keramickými hrdlovými) vložkami D 18 cm v 3 m</t>
  </si>
  <si>
    <t>soubor</t>
  </si>
  <si>
    <t>2103655141</t>
  </si>
  <si>
    <t>https://podminky.urs.cz/item/CS_URS_2024_02/314272407</t>
  </si>
  <si>
    <t>24</t>
  </si>
  <si>
    <t>314272417</t>
  </si>
  <si>
    <t>Příplatek ke komínovému tělesu betonovému jednoprůduchovému s větrací šachtou s izostatickými (keramickými hrdlovými) vložkami D 18 cm ZKD 1 m výšky</t>
  </si>
  <si>
    <t>-1290262632</t>
  </si>
  <si>
    <t>https://podminky.urs.cz/item/CS_URS_2024_02/314272417</t>
  </si>
  <si>
    <t>25</t>
  </si>
  <si>
    <t>314272457</t>
  </si>
  <si>
    <t>Komínový plášť imitace obezdění pro jednoprůduchový betonový komín s větrací šachtou v 2,5 m vložka D 14, 16, 18 cm</t>
  </si>
  <si>
    <t>kus</t>
  </si>
  <si>
    <t>273576403</t>
  </si>
  <si>
    <t>https://podminky.urs.cz/item/CS_URS_2024_02/314272457</t>
  </si>
  <si>
    <t>26</t>
  </si>
  <si>
    <t>317168012</t>
  </si>
  <si>
    <t>Překlad keramický plochý š 115 mm dl 1250 mm</t>
  </si>
  <si>
    <t>743588880</t>
  </si>
  <si>
    <t>https://podminky.urs.cz/item/CS_URS_2024_02/317168012</t>
  </si>
  <si>
    <t>2+1</t>
  </si>
  <si>
    <t>27</t>
  </si>
  <si>
    <t>317168021</t>
  </si>
  <si>
    <t>Překlad keramický plochý š 145 mm dl 1000 mm</t>
  </si>
  <si>
    <t>-435296914</t>
  </si>
  <si>
    <t>https://podminky.urs.cz/item/CS_URS_2024_02/317168021</t>
  </si>
  <si>
    <t>28</t>
  </si>
  <si>
    <t>317234410</t>
  </si>
  <si>
    <t>Vyzdívka mezi nosníky z cihel pálených na MC</t>
  </si>
  <si>
    <t>-450650562</t>
  </si>
  <si>
    <t>https://podminky.urs.cz/item/CS_URS_2024_02/317234410</t>
  </si>
  <si>
    <t>0,3*0,2*3,8</t>
  </si>
  <si>
    <t>29</t>
  </si>
  <si>
    <t>319202113</t>
  </si>
  <si>
    <t>Dodatečná izolace zdiva tl přes 300 do 450 mm nízkotlakou injektáží silikonovou mikroemulzí</t>
  </si>
  <si>
    <t>1791706481</t>
  </si>
  <si>
    <t>https://podminky.urs.cz/item/CS_URS_2024_02/319202113</t>
  </si>
  <si>
    <t xml:space="preserve">2,92   "sklep"</t>
  </si>
  <si>
    <t>30</t>
  </si>
  <si>
    <t>319202114</t>
  </si>
  <si>
    <t>Dodatečná izolace zdiva tl přes 450 do 600 mm nízkotlakou injektáží silikonovou mikroemulzí</t>
  </si>
  <si>
    <t>-1669500685</t>
  </si>
  <si>
    <t>https://podminky.urs.cz/item/CS_URS_2024_02/319202114</t>
  </si>
  <si>
    <t>2,8+3,1</t>
  </si>
  <si>
    <t>31</t>
  </si>
  <si>
    <t>319202115</t>
  </si>
  <si>
    <t>Dodatečná izolace zdiva tl přes 600 do 900 mm nízkotlakou injektáží silikonovou mikroemulzí</t>
  </si>
  <si>
    <t>85266793</t>
  </si>
  <si>
    <t>https://podminky.urs.cz/item/CS_URS_2024_02/319202115</t>
  </si>
  <si>
    <t xml:space="preserve">2,92+2*4,75  "sklep"</t>
  </si>
  <si>
    <t>32</t>
  </si>
  <si>
    <t>342244211</t>
  </si>
  <si>
    <t>Příčka z cihel broušených na tenkovrstvou maltu tloušťky 115 mm</t>
  </si>
  <si>
    <t>-218143300</t>
  </si>
  <si>
    <t>https://podminky.urs.cz/item/CS_URS_2024_02/342244211</t>
  </si>
  <si>
    <t>3,71*(2,8+0,7+3,98+1,0)-0,8*1,97*2</t>
  </si>
  <si>
    <t>3,71*4,77-0,8*1,97</t>
  </si>
  <si>
    <t>33</t>
  </si>
  <si>
    <t>342244221</t>
  </si>
  <si>
    <t>Příčka z cihel broušených na tenkovrstvou maltu tloušťky 140 mm</t>
  </si>
  <si>
    <t>790708187</t>
  </si>
  <si>
    <t>https://podminky.urs.cz/item/CS_URS_2024_02/342244221</t>
  </si>
  <si>
    <t>3,71*(0,9+0,92)-0,7*1,97*2</t>
  </si>
  <si>
    <t>34</t>
  </si>
  <si>
    <t>342291121</t>
  </si>
  <si>
    <t>Ukotvení příček k cihelným konstrukcím plochými kotvami</t>
  </si>
  <si>
    <t>1324221223</t>
  </si>
  <si>
    <t>https://podminky.urs.cz/item/CS_URS_2024_02/342291121</t>
  </si>
  <si>
    <t>3,7*(2*2+4+2)</t>
  </si>
  <si>
    <t>35</t>
  </si>
  <si>
    <t>348273611.R</t>
  </si>
  <si>
    <t>Dozdívka sloupových hlavic oplocení</t>
  </si>
  <si>
    <t>112532747</t>
  </si>
  <si>
    <t>36</t>
  </si>
  <si>
    <t>348273612.R</t>
  </si>
  <si>
    <t>Dozdívka oplocení včetně povrch.úprav</t>
  </si>
  <si>
    <t>1987718980</t>
  </si>
  <si>
    <t>2*2,5*0,3*0,45</t>
  </si>
  <si>
    <t>37</t>
  </si>
  <si>
    <t>382413116</t>
  </si>
  <si>
    <t>Osazení jímky z PP na obetonování objemu 8000 l pro usazení do terénu</t>
  </si>
  <si>
    <t>-1630231466</t>
  </si>
  <si>
    <t>https://podminky.urs.cz/item/CS_URS_2024_02/382413116</t>
  </si>
  <si>
    <t>38</t>
  </si>
  <si>
    <t>RMAT0002</t>
  </si>
  <si>
    <t>jímka plastová kruhová objem 8 m3 včetně nástavce a poklopu</t>
  </si>
  <si>
    <t>-1339119244</t>
  </si>
  <si>
    <t>39</t>
  </si>
  <si>
    <t>985141111</t>
  </si>
  <si>
    <t>Vyčištění trhlin a dutin ve zdivu š do 30 mm hl do 150 mm</t>
  </si>
  <si>
    <t>1550501103</t>
  </si>
  <si>
    <t>https://podminky.urs.cz/item/CS_URS_2024_02/985141111</t>
  </si>
  <si>
    <t>(2,3*6+5,4*7)*0,5</t>
  </si>
  <si>
    <t>40</t>
  </si>
  <si>
    <t>985421134</t>
  </si>
  <si>
    <t>Injektáž trhlin š 10 mm v cihelném zdivu tl přes 600 mm aktivovanou cementovou maltou včetně vrtů</t>
  </si>
  <si>
    <t>-788773033</t>
  </si>
  <si>
    <t>https://podminky.urs.cz/item/CS_URS_2024_02/985421134</t>
  </si>
  <si>
    <t>Vodorovné konstrukce</t>
  </si>
  <si>
    <t>41</t>
  </si>
  <si>
    <t>434191423</t>
  </si>
  <si>
    <t>Osazení schodišťových stupňů kamenných pemrlovaných na desku</t>
  </si>
  <si>
    <t>1381505437</t>
  </si>
  <si>
    <t>https://podminky.urs.cz/item/CS_URS_2024_02/434191423</t>
  </si>
  <si>
    <t>1,5*3+1,05*2+2,1+1,3*2</t>
  </si>
  <si>
    <t>42</t>
  </si>
  <si>
    <t>RMAT0003</t>
  </si>
  <si>
    <t xml:space="preserve">stupeň schodišťový kamenný 350/150 mm </t>
  </si>
  <si>
    <t>656066438</t>
  </si>
  <si>
    <t>43</t>
  </si>
  <si>
    <t>451573111</t>
  </si>
  <si>
    <t>Lože pod potrubí otevřený výkop ze štěrkopísku</t>
  </si>
  <si>
    <t>283885052</t>
  </si>
  <si>
    <t>https://podminky.urs.cz/item/CS_URS_2024_02/451573111</t>
  </si>
  <si>
    <t>(2,5+5,5)*0,8*0,1+(19,5+17,8)*0,1*0,45</t>
  </si>
  <si>
    <t>Komunikace pozemní</t>
  </si>
  <si>
    <t>44</t>
  </si>
  <si>
    <t>564231011</t>
  </si>
  <si>
    <t>Podklad nebo podsyp ze štěrkopísku ŠP plochy do 100 m2 tl 100 mm</t>
  </si>
  <si>
    <t>-2083218978</t>
  </si>
  <si>
    <t>https://podminky.urs.cz/item/CS_URS_2024_02/564231011</t>
  </si>
  <si>
    <t>45</t>
  </si>
  <si>
    <t>564730001</t>
  </si>
  <si>
    <t>Podklad z kameniva hrubého drceného vel. 8-16 mm plochy do 100 m2 tl 100 mm</t>
  </si>
  <si>
    <t>1398907236</t>
  </si>
  <si>
    <t>https://podminky.urs.cz/item/CS_URS_2024_02/564730001</t>
  </si>
  <si>
    <t>46</t>
  </si>
  <si>
    <t>564730101</t>
  </si>
  <si>
    <t>Podklad z kameniva hrubého drceného vel. 16-32 mm plochy do 100 m2 tl 100 mm</t>
  </si>
  <si>
    <t>-550349020</t>
  </si>
  <si>
    <t>https://podminky.urs.cz/item/CS_URS_2024_02/564730101</t>
  </si>
  <si>
    <t>47</t>
  </si>
  <si>
    <t>564761101</t>
  </si>
  <si>
    <t>Podklad z kameniva hrubého drceného vel. 32-63 mm plochy do 100 m2 tl 200 mm</t>
  </si>
  <si>
    <t>530780442</t>
  </si>
  <si>
    <t>https://podminky.urs.cz/item/CS_URS_2024_02/564761101</t>
  </si>
  <si>
    <t>48</t>
  </si>
  <si>
    <t>591411111</t>
  </si>
  <si>
    <t>Kladení dlažby z mozaiky jednobarevné komunikací pro pěší lože z kameniva</t>
  </si>
  <si>
    <t>2008096136</t>
  </si>
  <si>
    <t>https://podminky.urs.cz/item/CS_URS_2024_02/591411111</t>
  </si>
  <si>
    <t>49</t>
  </si>
  <si>
    <t>58381159.R</t>
  </si>
  <si>
    <t>deska dlažební kamenná</t>
  </si>
  <si>
    <t>-74982478</t>
  </si>
  <si>
    <t>92,726*1,02 'Přepočtené koeficientem množství</t>
  </si>
  <si>
    <t>Úpravy povrchů, podlahy a osazování výplní</t>
  </si>
  <si>
    <t>50</t>
  </si>
  <si>
    <t>611131100</t>
  </si>
  <si>
    <t>Vápenný postřik vnitřních stropů nanášený ručně</t>
  </si>
  <si>
    <t>-709875886</t>
  </si>
  <si>
    <t>https://podminky.urs.cz/item/CS_URS_2024_02/611131100</t>
  </si>
  <si>
    <t xml:space="preserve">3,72*2,92   "sklep"</t>
  </si>
  <si>
    <t>51</t>
  </si>
  <si>
    <t>611321113</t>
  </si>
  <si>
    <t>Vápenocementová omítka hrubá jednovrstvá zatřená vnitřních kleneb nebo skořepin nanášená ručně</t>
  </si>
  <si>
    <t>-862116818</t>
  </si>
  <si>
    <t>https://podminky.urs.cz/item/CS_URS_2024_02/611321113</t>
  </si>
  <si>
    <t>52</t>
  </si>
  <si>
    <t>611321123</t>
  </si>
  <si>
    <t>Vápenocementová omítka hladká jednovrstvá vnitřních kleneb nebo skořepin nanášená ručně</t>
  </si>
  <si>
    <t>-158494189</t>
  </si>
  <si>
    <t>https://podminky.urs.cz/item/CS_URS_2024_02/611321123</t>
  </si>
  <si>
    <t>53</t>
  </si>
  <si>
    <t>611321143</t>
  </si>
  <si>
    <t>Vápenocementová omítka štuková dvouvrstvá vnitřních kleneb nebo skořepin nanášená ručně</t>
  </si>
  <si>
    <t>-1524919262</t>
  </si>
  <si>
    <t>https://podminky.urs.cz/item/CS_URS_2024_02/611321143</t>
  </si>
  <si>
    <t>54</t>
  </si>
  <si>
    <t>611321191</t>
  </si>
  <si>
    <t>Příplatek k vápenocementové omítce vnitřních stropů za každých dalších 5 mm tloušťky ručně</t>
  </si>
  <si>
    <t>1773978706</t>
  </si>
  <si>
    <t>https://podminky.urs.cz/item/CS_URS_2024_02/611321191</t>
  </si>
  <si>
    <t>55</t>
  </si>
  <si>
    <t>612131100</t>
  </si>
  <si>
    <t>Vápenný postřik vnitřních stěn nanášený ručně</t>
  </si>
  <si>
    <t>-67125311</t>
  </si>
  <si>
    <t>https://podminky.urs.cz/item/CS_URS_2024_02/612131100</t>
  </si>
  <si>
    <t xml:space="preserve">((2,92+3,72)*2*2,5-0,9*2,0)   "sklep"</t>
  </si>
  <si>
    <t>56</t>
  </si>
  <si>
    <t>612321111</t>
  </si>
  <si>
    <t>Vápenocementová omítka hrubá jednovrstvá zatřená vnitřních stěn nanášená ručně</t>
  </si>
  <si>
    <t>58019406</t>
  </si>
  <si>
    <t>https://podminky.urs.cz/item/CS_URS_2024_02/612321111</t>
  </si>
  <si>
    <t>57</t>
  </si>
  <si>
    <t>612321121</t>
  </si>
  <si>
    <t>Vápenocementová omítka hladká jednovrstvá vnitřních stěn nanášená ručně</t>
  </si>
  <si>
    <t>-188314930</t>
  </si>
  <si>
    <t>https://podminky.urs.cz/item/CS_URS_2024_02/612321121</t>
  </si>
  <si>
    <t xml:space="preserve">3,25*(4,11+1,06)-0,8*1,97*2+2*(3,25*(0,9+0,9)-0,7*1,97*2)  "1.01"</t>
  </si>
  <si>
    <t xml:space="preserve">3,25*(2,8+1,58+1,115+4,77)-0,8*1,97*2+0,66*1,6     "1.02"</t>
  </si>
  <si>
    <t xml:space="preserve">3,25*4,77-0,8*1,97    "1.03"</t>
  </si>
  <si>
    <t xml:space="preserve">3,25*(2*0,7+0,115+2,34+2,8)-0,8*1,97+(2,8+2,34)*3,52-1,0*2,0  "1.04"</t>
  </si>
  <si>
    <t>58</t>
  </si>
  <si>
    <t>612321131</t>
  </si>
  <si>
    <t>Vápenocementový štuk vnitřních stěn tloušťky do 3 mm</t>
  </si>
  <si>
    <t>-1638068125</t>
  </si>
  <si>
    <t>https://podminky.urs.cz/item/CS_URS_2024_02/612321131</t>
  </si>
  <si>
    <t xml:space="preserve">3,25*(2,8+1,58+1,115+4,77)-0,8*1,97*2-1,6*(2,8+0,97)     "1.02"</t>
  </si>
  <si>
    <t>59</t>
  </si>
  <si>
    <t>612321191</t>
  </si>
  <si>
    <t>Příplatek k vápenocementové omítce vnitřních stěn za každých dalších 5 mm tloušťky ručně</t>
  </si>
  <si>
    <t>1818640272</t>
  </si>
  <si>
    <t>https://podminky.urs.cz/item/CS_URS_2024_02/612321191</t>
  </si>
  <si>
    <t>60</t>
  </si>
  <si>
    <t>612325225</t>
  </si>
  <si>
    <t>Vápenocementová štuková omítka malých ploch přes 1 do 4 m2 na stěnách</t>
  </si>
  <si>
    <t>-310383129</t>
  </si>
  <si>
    <t>https://podminky.urs.cz/item/CS_URS_2024_02/612325225</t>
  </si>
  <si>
    <t xml:space="preserve">2     "1.06"</t>
  </si>
  <si>
    <t>61</t>
  </si>
  <si>
    <t>612325302</t>
  </si>
  <si>
    <t>Vápenocementová štuková omítka ostění nebo nadpraží</t>
  </si>
  <si>
    <t>29814535</t>
  </si>
  <si>
    <t>https://podminky.urs.cz/item/CS_URS_2024_02/612325302</t>
  </si>
  <si>
    <t xml:space="preserve">(1+2*1,88)*0,452*2*4   "okna"</t>
  </si>
  <si>
    <t>62</t>
  </si>
  <si>
    <t>612325417</t>
  </si>
  <si>
    <t>Oprava vnitřní vápenocementové hladké omítky stěn v rozsahu plochy přes 10 do 30 % s celoplošným přeštukováním</t>
  </si>
  <si>
    <t>-314357953</t>
  </si>
  <si>
    <t>https://podminky.urs.cz/item/CS_URS_2024_02/612325417</t>
  </si>
  <si>
    <t xml:space="preserve">3,52*(1,174+2*0,185+0,114+0,1+0,45+0,55+0,22+2*1,59+0,92)-1,0*2,07  "1.01"</t>
  </si>
  <si>
    <t xml:space="preserve">3,52*(5,41+0,37+0,6+4,77+3,83+4,77)-1,0*2,0*2-3,31*2,2+0,15*(1,2+2,2*2)*2-0,66*1,6   "1.02"</t>
  </si>
  <si>
    <t xml:space="preserve">3,52*(2,89*2+4,77)-1,0*2,0+0,15*(1,2+2,2*2)   "1.03"</t>
  </si>
  <si>
    <t xml:space="preserve">3,52*(6,89+4,77)*2-1,0*2,0*3+0,15*(1,2+2*2,2)*3-1,97*2,02-2,92*3,52+0,3*3,52*2  "1.05"</t>
  </si>
  <si>
    <t xml:space="preserve">3,52*(3,83+5,48)*2-1,0*2,0+0,15*(1,2+2,2*2)-0,8*2,05*2-2,92*3,52   "1.06"</t>
  </si>
  <si>
    <t>63</t>
  </si>
  <si>
    <t>619995001</t>
  </si>
  <si>
    <t>Začištění omítek kolem oken, dveří, podlah nebo obkladů</t>
  </si>
  <si>
    <t>-1042467842</t>
  </si>
  <si>
    <t>https://podminky.urs.cz/item/CS_URS_2024_02/619995001</t>
  </si>
  <si>
    <t xml:space="preserve">(0,8+2*2,05)*2     "1.06"</t>
  </si>
  <si>
    <t xml:space="preserve">34,47   "sokl-kámen"</t>
  </si>
  <si>
    <t xml:space="preserve">(1+1,88)*2*2*8   "okna"</t>
  </si>
  <si>
    <t>64</t>
  </si>
  <si>
    <t>622321121</t>
  </si>
  <si>
    <t>Vápenocementová omítka hladká jednovrstvá vnějších stěn nanášená ručně</t>
  </si>
  <si>
    <t>401973386</t>
  </si>
  <si>
    <t>https://podminky.urs.cz/item/CS_URS_2024_02/622321121</t>
  </si>
  <si>
    <t xml:space="preserve">4,7*3,29*2-1,0*2,17   "štíty JV a SZ"</t>
  </si>
  <si>
    <t>65</t>
  </si>
  <si>
    <t>622326351</t>
  </si>
  <si>
    <t>Oprava vnější vápenocementové omítky s celoplošným přeštukováním členitosti 2 v rozsahu do 10 %</t>
  </si>
  <si>
    <t>2112250867</t>
  </si>
  <si>
    <t>https://podminky.urs.cz/item/CS_URS_2024_02/622326351</t>
  </si>
  <si>
    <t xml:space="preserve">5,781*0,621*4+2,45*0,63*2+6*0,62+2,25*0,63*4+5,75*0,63*2     "oblouky klenby průjezdu"</t>
  </si>
  <si>
    <t xml:space="preserve">7,34*2,06*4+7,34*4,65*2     "klenby průjezdu"</t>
  </si>
  <si>
    <t>66</t>
  </si>
  <si>
    <t>622326352</t>
  </si>
  <si>
    <t>Oprava vnější vápenocementové omítky s celoplošným přeštukováním členitosti 2 v rozsahu přes 10 do 20 %</t>
  </si>
  <si>
    <t>-1829496483</t>
  </si>
  <si>
    <t>https://podminky.urs.cz/item/CS_URS_2024_02/622326352</t>
  </si>
  <si>
    <t xml:space="preserve">2,77*0,95*4*2    "sloupy průjezdu"</t>
  </si>
  <si>
    <t xml:space="preserve">(2,77+2,6*0,66)*(10*2+0,15*4*2+8,59*2+0,15*2)-1,47*3,24*4-3,44*3,24*2-1,97*2,0   "stěny průjezdu"</t>
  </si>
  <si>
    <t>67</t>
  </si>
  <si>
    <t>622326452</t>
  </si>
  <si>
    <t>Oprava vnější vápenocementové omítky s celoplošným přeštukováním členitosti 3 v rozsahu přes 10 do 20 %</t>
  </si>
  <si>
    <t>395767824</t>
  </si>
  <si>
    <t>https://podminky.urs.cz/item/CS_URS_2024_02/622326452</t>
  </si>
  <si>
    <t xml:space="preserve">3,3*0,5*4     "svislé členění fasády"</t>
  </si>
  <si>
    <t xml:space="preserve">5,58*(0,2+0,15)*8   "okna"</t>
  </si>
  <si>
    <t xml:space="preserve">0,975*11,36*2     "římsy"</t>
  </si>
  <si>
    <t xml:space="preserve">(1,17+1,52)*2*2,2+0,8*3,18*2+0,62*3,44*2  "svislé prvky průjezdu"</t>
  </si>
  <si>
    <t xml:space="preserve">2,32*0,3*2+5,95*0,5     "oblouky průjezdu"</t>
  </si>
  <si>
    <t xml:space="preserve">2,95*0,4*2+1,45*0,7+4,65*0,55+2,36*0,16+0,3*0,2*4  "štít"</t>
  </si>
  <si>
    <t xml:space="preserve">Mezisoučet  JZ</t>
  </si>
  <si>
    <t xml:space="preserve">Mezisoučet  SV</t>
  </si>
  <si>
    <t xml:space="preserve">(1,5+0,26)*2,25*2+0,98*2,8*2+1,57*2,22*2+1,05*2,8*2+0,62*6,0*2+2,35*0,3*2   </t>
  </si>
  <si>
    <t>Mezisoučet JV, SZ</t>
  </si>
  <si>
    <t>68</t>
  </si>
  <si>
    <t>622326559</t>
  </si>
  <si>
    <t>Oprava vnější vápenocementové omítky s celoplošným přeštukováním členitosti 4 v rozsahu přes 80 do 100 %</t>
  </si>
  <si>
    <t>-1663975939</t>
  </si>
  <si>
    <t>https://podminky.urs.cz/item/CS_URS_2024_02/622326559</t>
  </si>
  <si>
    <t xml:space="preserve">0,1*5,8*2   "římsy JV a SZ"</t>
  </si>
  <si>
    <t xml:space="preserve">4,7*0,18*2*2-1,35    "členění fasády vodorovné JV a SZ"</t>
  </si>
  <si>
    <t xml:space="preserve">(0,18+0,15)*2*2,17+1,0*0,15    "dveře vstup byt"</t>
  </si>
  <si>
    <t xml:space="preserve">3,3*0,5*4-2,0*0,3*2     "svislé dělení JV a SZ"</t>
  </si>
  <si>
    <t>69</t>
  </si>
  <si>
    <t>622326559.R</t>
  </si>
  <si>
    <t>Obnovení profilace soklové části</t>
  </si>
  <si>
    <t>-922537862</t>
  </si>
  <si>
    <t xml:space="preserve">0,48*(5,85-0,3)+0,48*(2,6+1,9-0,3)   "štíty objektu"</t>
  </si>
  <si>
    <t xml:space="preserve">0,67*(1,33+1,66)*2   "pilíře JZ"</t>
  </si>
  <si>
    <t>70</t>
  </si>
  <si>
    <t>622635021</t>
  </si>
  <si>
    <t>Oprava spárování cihelného zdiva stěn MC v rozsahu přes 20 do 30 %</t>
  </si>
  <si>
    <t>1949642314</t>
  </si>
  <si>
    <t>https://podminky.urs.cz/item/CS_URS_2024_02/622635021</t>
  </si>
  <si>
    <t>2*(3,55*(0,7+1,3+0,95)-1,35*1,4-0,8)</t>
  </si>
  <si>
    <t>2*(6,45*(0,7+1,3+0,95)-3*1,35*1,4-3*0,8)</t>
  </si>
  <si>
    <t>(1,72+1,78)*2+4,92-0,97</t>
  </si>
  <si>
    <t>Mezisoučet SV</t>
  </si>
  <si>
    <t>1,89*2</t>
  </si>
  <si>
    <t xml:space="preserve">Mezisoučet  vstup - boky</t>
  </si>
  <si>
    <t>71</t>
  </si>
  <si>
    <t>629995101</t>
  </si>
  <si>
    <t>Očištění vnějších ploch tlakovou vodou</t>
  </si>
  <si>
    <t>1922010937</t>
  </si>
  <si>
    <t>https://podminky.urs.cz/item/CS_URS_2024_02/629995101</t>
  </si>
  <si>
    <t>72</t>
  </si>
  <si>
    <t>631311115</t>
  </si>
  <si>
    <t>Mazanina tl přes 50 do 80 mm z betonu prostého bez zvýšených nároků na prostředí tř. C 20/25</t>
  </si>
  <si>
    <t>-271794582</t>
  </si>
  <si>
    <t>https://podminky.urs.cz/item/CS_URS_2024_02/631311115</t>
  </si>
  <si>
    <t xml:space="preserve">87,860*0,06    "ŽB deska přes tvar. IGLU"</t>
  </si>
  <si>
    <t>73</t>
  </si>
  <si>
    <t>631311123</t>
  </si>
  <si>
    <t>Mazanina tl přes 80 do 120 mm z betonu prostého bez zvýšených nároků na prostředí tř. C 12/15</t>
  </si>
  <si>
    <t>-1463423254</t>
  </si>
  <si>
    <t>https://podminky.urs.cz/item/CS_URS_2024_02/631311123</t>
  </si>
  <si>
    <t xml:space="preserve">3,5*3,5*0,1    "pod retenční nádrž"</t>
  </si>
  <si>
    <t>74</t>
  </si>
  <si>
    <t>631311125</t>
  </si>
  <si>
    <t>Mazanina tl přes 80 do 120 mm z betonu prostého bez zvýšených nároků na prostředí tř. C 20/25</t>
  </si>
  <si>
    <t>1629427749</t>
  </si>
  <si>
    <t>https://podminky.urs.cz/item/CS_URS_2024_02/631311125</t>
  </si>
  <si>
    <t xml:space="preserve">(1,59*0,92+1,17*2,73+1,06*1,17+3,32*0,31+2,92*3,72)*0,1  "koupelna,chodba"</t>
  </si>
  <si>
    <t>75</t>
  </si>
  <si>
    <t>631319011</t>
  </si>
  <si>
    <t>Příplatek k mazanině tl přes 50 do 80 mm za přehlazení povrchu</t>
  </si>
  <si>
    <t>-1001221349</t>
  </si>
  <si>
    <t>https://podminky.urs.cz/item/CS_URS_2024_02/631319011</t>
  </si>
  <si>
    <t>76</t>
  </si>
  <si>
    <t>631319012</t>
  </si>
  <si>
    <t>Příplatek k mazanině tl přes 80 do 120 mm za přehlazení povrchu</t>
  </si>
  <si>
    <t>554159799</t>
  </si>
  <si>
    <t>https://podminky.urs.cz/item/CS_URS_2024_02/631319012</t>
  </si>
  <si>
    <t>77</t>
  </si>
  <si>
    <t>631319171</t>
  </si>
  <si>
    <t>Příplatek k mazanině tl přes 50 do 80 mm za stržení povrchu spodní vrstvy před vložením výztuže</t>
  </si>
  <si>
    <t>1827931057</t>
  </si>
  <si>
    <t>https://podminky.urs.cz/item/CS_URS_2024_02/631319171</t>
  </si>
  <si>
    <t>78</t>
  </si>
  <si>
    <t>631362021</t>
  </si>
  <si>
    <t>Výztuž mazanin svařovanými sítěmi Kari</t>
  </si>
  <si>
    <t>390873327</t>
  </si>
  <si>
    <t>https://podminky.urs.cz/item/CS_URS_2024_02/631362021</t>
  </si>
  <si>
    <t xml:space="preserve">87,86*4,44*0,001*1,2  "IGLU"</t>
  </si>
  <si>
    <t xml:space="preserve">(1,59*0,92+1,17*2,73+1,06*1,17+3,32*0,31+2,92*3,72)*1,25*4,44*0,001  "koupelna,chodba"</t>
  </si>
  <si>
    <t>79</t>
  </si>
  <si>
    <t>632441225</t>
  </si>
  <si>
    <t>Potěr anhydritový samonivelační litý C30 tl přes 45 do 50 mm</t>
  </si>
  <si>
    <t>-634844985</t>
  </si>
  <si>
    <t>https://podminky.urs.cz/item/CS_URS_2024_02/632441225</t>
  </si>
  <si>
    <t xml:space="preserve">2,34*1,7+0,115*1,64+0,99*2,34  "koupelna"</t>
  </si>
  <si>
    <t xml:space="preserve">6,1+22,5+13,8     " 1.01-1.03"</t>
  </si>
  <si>
    <t xml:space="preserve">33+21,8      "1.05-1.06"</t>
  </si>
  <si>
    <t>80</t>
  </si>
  <si>
    <t>632441293</t>
  </si>
  <si>
    <t>Příplatek k anhydritovému samonivelačnímu litému potěru C30 ZKD 5 mm tl přes 50 mm</t>
  </si>
  <si>
    <t>-196570165</t>
  </si>
  <si>
    <t>https://podminky.urs.cz/item/CS_URS_2024_02/632441293</t>
  </si>
  <si>
    <t xml:space="preserve">(2,34*1,7+0,115*1,64+0,99*2,34)*2  "koupelna"</t>
  </si>
  <si>
    <t xml:space="preserve">(6,1+22,5+13,8)*2     " 1.01-1.03"</t>
  </si>
  <si>
    <t>81</t>
  </si>
  <si>
    <t>632450122</t>
  </si>
  <si>
    <t>Vyrovnávací cementový potěr tl přes 20 do 30 mm ze suchých směsí provedený v pásu</t>
  </si>
  <si>
    <t>112468685</t>
  </si>
  <si>
    <t>https://podminky.urs.cz/item/CS_URS_2024_02/632450122</t>
  </si>
  <si>
    <t xml:space="preserve">0,45*1,0*8  "okna"</t>
  </si>
  <si>
    <t>82</t>
  </si>
  <si>
    <t>634111113</t>
  </si>
  <si>
    <t>Obvodová dilatace pružnou těsnicí páskou mezi stěnou a mazaninou nebo potěrem v 80 mm</t>
  </si>
  <si>
    <t>-1472172424</t>
  </si>
  <si>
    <t>https://podminky.urs.cz/item/CS_URS_2024_02/634111113</t>
  </si>
  <si>
    <t xml:space="preserve">(2,76+4,11)*2   "1.01"</t>
  </si>
  <si>
    <t xml:space="preserve">(5,41+4,77+0,6)*2    "1.02"</t>
  </si>
  <si>
    <t xml:space="preserve">(2,89+4,77)*2     "1.03"</t>
  </si>
  <si>
    <t xml:space="preserve">(2,8+0,7+2,34)*2    "1.04"</t>
  </si>
  <si>
    <t xml:space="preserve">(4,77+6,89+0,27)*2   "1.05"</t>
  </si>
  <si>
    <t xml:space="preserve">(3,83+5,48)*2     "1.06"</t>
  </si>
  <si>
    <t>83</t>
  </si>
  <si>
    <t>635111141</t>
  </si>
  <si>
    <t>Násyp pod podlahy z hrubého kameniva 8-16 s udusáním</t>
  </si>
  <si>
    <t>407221973</t>
  </si>
  <si>
    <t>https://podminky.urs.cz/item/CS_URS_2024_02/635111141</t>
  </si>
  <si>
    <t xml:space="preserve">6,84*4,77*0,1    "pokoje"</t>
  </si>
  <si>
    <t xml:space="preserve">(6,89*4,77+5,84*3,83)*0,1   "obř.síň a katafalk"</t>
  </si>
  <si>
    <t>84</t>
  </si>
  <si>
    <t>635111241</t>
  </si>
  <si>
    <t>Násyp pod podlahy z hrubého kameniva 8-16 se zhutněním</t>
  </si>
  <si>
    <t>-1869677975</t>
  </si>
  <si>
    <t>https://podminky.urs.cz/item/CS_URS_2024_02/635111241</t>
  </si>
  <si>
    <t xml:space="preserve">2,92*3,72*0,11    "sklep"</t>
  </si>
  <si>
    <t>85</t>
  </si>
  <si>
    <t>636212111</t>
  </si>
  <si>
    <t>Dlažba z cihel pálených lícových dl 250 mm na MC 5 naplocho</t>
  </si>
  <si>
    <t>-360988244</t>
  </si>
  <si>
    <t>https://podminky.urs.cz/item/CS_URS_2024_02/636212111</t>
  </si>
  <si>
    <t>86</t>
  </si>
  <si>
    <t>642942611</t>
  </si>
  <si>
    <t>Osazování zárubní nebo rámů dveřních kovových do 2,5 m2 na montážní pěnu</t>
  </si>
  <si>
    <t>-476581352</t>
  </si>
  <si>
    <t>https://podminky.urs.cz/item/CS_URS_2024_02/642942611</t>
  </si>
  <si>
    <t>1+2+2</t>
  </si>
  <si>
    <t>87</t>
  </si>
  <si>
    <t>3624507658</t>
  </si>
  <si>
    <t>Zárubeň ocelová DEK HR DV 100 levé, šířka 700 mm</t>
  </si>
  <si>
    <t>-206130292</t>
  </si>
  <si>
    <t>P</t>
  </si>
  <si>
    <t>Poznámka k položce:_x000d_
šířka: 700 mm , výška: 1970 mm , tloušťka: 100 mm , tloušťka plechu: 1,5 mm , orientace: levé , materiál: ocel , těsnění: ne , typ: HR - do zdiva_x000d_
Ocelová zárubeň s hranatým profilem ze dvou rámů.</t>
  </si>
  <si>
    <t>88</t>
  </si>
  <si>
    <t>3624507666</t>
  </si>
  <si>
    <t>Zárubeň ocelová DEK HR DV 100 levé, šířka 800 mm</t>
  </si>
  <si>
    <t>-1597371299</t>
  </si>
  <si>
    <t>Poznámka k položce:_x000d_
šířka: 800 mm , výška: 1970 mm , tloušťka: 100 mm , tloušťka plechu: 1,5 mm , orientace: levé , materiál: ocel , těsnění: ne , typ: HR - do zdiva_x000d_
Ocelová zárubeň s hranatým profilem ze dvou rámů.</t>
  </si>
  <si>
    <t>89</t>
  </si>
  <si>
    <t>644941112</t>
  </si>
  <si>
    <t>Osazování ventilačních mřížek velikosti přes 150 x 200 do 300 x 300 mm</t>
  </si>
  <si>
    <t>349882298</t>
  </si>
  <si>
    <t>https://podminky.urs.cz/item/CS_URS_2024_02/644941112</t>
  </si>
  <si>
    <t>14+2</t>
  </si>
  <si>
    <t>90</t>
  </si>
  <si>
    <t>RMAT0001.1</t>
  </si>
  <si>
    <t>Kovaná mřížka 200/200 mm - ozn. Z5</t>
  </si>
  <si>
    <t>-591450570</t>
  </si>
  <si>
    <t>Trubní vedení</t>
  </si>
  <si>
    <t>91</t>
  </si>
  <si>
    <t>871260310</t>
  </si>
  <si>
    <t>Montáž kanalizačního potrubí hladkého plnostěnného SN 10 z polypropylenu DN 100</t>
  </si>
  <si>
    <t>211573850</t>
  </si>
  <si>
    <t>https://podminky.urs.cz/item/CS_URS_2024_02/871260310</t>
  </si>
  <si>
    <t>19,5+17,8+2,5+5,5</t>
  </si>
  <si>
    <t>92</t>
  </si>
  <si>
    <t>28614205</t>
  </si>
  <si>
    <t>trubka kanalizační PP plnostěnná jednovrstvá DN 110x1000mm SN10</t>
  </si>
  <si>
    <t>2113533639</t>
  </si>
  <si>
    <t>45,3*1,015 'Přepočtené koeficientem množství</t>
  </si>
  <si>
    <t>93</t>
  </si>
  <si>
    <t>877260310</t>
  </si>
  <si>
    <t>Montáž kolen na kanalizačním potrubí z PP nebo tvrdého PVC trub hladkých plnostěnných DN 100</t>
  </si>
  <si>
    <t>-292006343</t>
  </si>
  <si>
    <t>https://podminky.urs.cz/item/CS_URS_2024_02/877260310</t>
  </si>
  <si>
    <t>12+8</t>
  </si>
  <si>
    <t>94</t>
  </si>
  <si>
    <t>28611874</t>
  </si>
  <si>
    <t>koleno kanalizační PP KG SN10 110x45°</t>
  </si>
  <si>
    <t>-411740604</t>
  </si>
  <si>
    <t>95</t>
  </si>
  <si>
    <t>28611878</t>
  </si>
  <si>
    <t>koleno kanalizační PP KG SN10 110x87°</t>
  </si>
  <si>
    <t>-101207047</t>
  </si>
  <si>
    <t>10+8</t>
  </si>
  <si>
    <t>96</t>
  </si>
  <si>
    <t>894812111</t>
  </si>
  <si>
    <t>Revizní a čistící šachta z PP šachtové dno DN 315/150 přímý tok</t>
  </si>
  <si>
    <t>302060476</t>
  </si>
  <si>
    <t>https://podminky.urs.cz/item/CS_URS_2024_02/894812111</t>
  </si>
  <si>
    <t>97</t>
  </si>
  <si>
    <t>894812117</t>
  </si>
  <si>
    <t>Revizní a čistící šachta z PP šachtové dno DN 315/200 pravý nebo levý přítok</t>
  </si>
  <si>
    <t>686028697</t>
  </si>
  <si>
    <t>https://podminky.urs.cz/item/CS_URS_2024_02/894812117</t>
  </si>
  <si>
    <t>98</t>
  </si>
  <si>
    <t>894812132</t>
  </si>
  <si>
    <t>Revizní a čistící šachta z PP DN 315 šachtová roura korugovaná bez hrdla světlé hloubky 2000 mm</t>
  </si>
  <si>
    <t>-1642716774</t>
  </si>
  <si>
    <t>https://podminky.urs.cz/item/CS_URS_2024_02/894812132</t>
  </si>
  <si>
    <t>99</t>
  </si>
  <si>
    <t>894812149</t>
  </si>
  <si>
    <t>Příplatek k rourám revizní a čistící šachty z PP DN 315 za uříznutí šachtové roury</t>
  </si>
  <si>
    <t>-2126345453</t>
  </si>
  <si>
    <t>https://podminky.urs.cz/item/CS_URS_2024_02/894812149</t>
  </si>
  <si>
    <t>100</t>
  </si>
  <si>
    <t>894812163</t>
  </si>
  <si>
    <t>Revizní a čistící šachta z PP DN 315 poklop litinový plný do teleskopické trubky pro třídu zatížení D400</t>
  </si>
  <si>
    <t>1177649788</t>
  </si>
  <si>
    <t>https://podminky.urs.cz/item/CS_URS_2024_02/894812163</t>
  </si>
  <si>
    <t>101</t>
  </si>
  <si>
    <t>894812501</t>
  </si>
  <si>
    <t>Revizní a čistící šachta z PP typ DN 1000/160 šachtové dno průtočné 90°</t>
  </si>
  <si>
    <t>775966253</t>
  </si>
  <si>
    <t>https://podminky.urs.cz/item/CS_URS_2024_02/894812501</t>
  </si>
  <si>
    <t>102</t>
  </si>
  <si>
    <t>894812522</t>
  </si>
  <si>
    <t>Revizní a čistící šachta z PP DN 1000 šachtová roura korugovaná světlé hloubky 2400 mm</t>
  </si>
  <si>
    <t>557680819</t>
  </si>
  <si>
    <t>https://podminky.urs.cz/item/CS_URS_2024_02/894812522</t>
  </si>
  <si>
    <t>103</t>
  </si>
  <si>
    <t>894812529</t>
  </si>
  <si>
    <t>Příplatek k rourám revizní a čistící šachty z PP DN 1000 za uříznutí šachtové skruže</t>
  </si>
  <si>
    <t>248739362</t>
  </si>
  <si>
    <t>https://podminky.urs.cz/item/CS_URS_2024_02/894812529</t>
  </si>
  <si>
    <t>104</t>
  </si>
  <si>
    <t>894812536</t>
  </si>
  <si>
    <t>Revizní a čistící šachta z PP DN 1000 poklop litinový pro třídu zatížení A15 na betonovém prstenci</t>
  </si>
  <si>
    <t>518528482</t>
  </si>
  <si>
    <t>https://podminky.urs.cz/item/CS_URS_2024_02/894812536</t>
  </si>
  <si>
    <t>Ostatní konstrukce a práce, bourání</t>
  </si>
  <si>
    <t>106</t>
  </si>
  <si>
    <t>941111131</t>
  </si>
  <si>
    <t>Montáž lešení řadového trubkového lehkého s podlahami zatížení do 200 kg/m2 š od 1,2 do 1,5 m v do 10 m</t>
  </si>
  <si>
    <t>290766245</t>
  </si>
  <si>
    <t>https://podminky.urs.cz/item/CS_URS_2024_02/941111131</t>
  </si>
  <si>
    <t>4,5*(7,5+0,5+6,7+3,35+1,5+3,35+1,5+11,44+11,36+0,5+1,5+9,54+9,54+33,82+2*0,5+1,6*2+1,5*2)+6*4,6*2</t>
  </si>
  <si>
    <t>107</t>
  </si>
  <si>
    <t>941111231</t>
  </si>
  <si>
    <t>Příplatek k lešení řadovému trubkovému lehkému s podlahami do 200 kg/m2 š od 1,2 do 1,5 m v do 10 m za každý den použití</t>
  </si>
  <si>
    <t>1334906033</t>
  </si>
  <si>
    <t>https://podminky.urs.cz/item/CS_URS_2024_02/941111231</t>
  </si>
  <si>
    <t>547,05*45 'Přepočtené koeficientem množství</t>
  </si>
  <si>
    <t>108</t>
  </si>
  <si>
    <t>941111831</t>
  </si>
  <si>
    <t>Demontáž lešení řadového trubkového lehkého s podlahami zatížení do 200 kg/m2 š od 1,2 do 1,5 m v do 10 m</t>
  </si>
  <si>
    <t>1482251320</t>
  </si>
  <si>
    <t>https://podminky.urs.cz/item/CS_URS_2024_02/941111831</t>
  </si>
  <si>
    <t>109</t>
  </si>
  <si>
    <t>944511111</t>
  </si>
  <si>
    <t>Montáž ochranné sítě z textilie z umělých vláken</t>
  </si>
  <si>
    <t>-239120129</t>
  </si>
  <si>
    <t>https://podminky.urs.cz/item/CS_URS_2024_02/944511111</t>
  </si>
  <si>
    <t>110</t>
  </si>
  <si>
    <t>944511211</t>
  </si>
  <si>
    <t>Příplatek k ochranné síti za každý den použití</t>
  </si>
  <si>
    <t>-826061053</t>
  </si>
  <si>
    <t>https://podminky.urs.cz/item/CS_URS_2024_02/944511211</t>
  </si>
  <si>
    <t>111</t>
  </si>
  <si>
    <t>944511811</t>
  </si>
  <si>
    <t>Demontáž ochranné sítě z textilie z umělých vláken</t>
  </si>
  <si>
    <t>-1827957451</t>
  </si>
  <si>
    <t>https://podminky.urs.cz/item/CS_URS_2024_02/944511811</t>
  </si>
  <si>
    <t>112</t>
  </si>
  <si>
    <t>944611111</t>
  </si>
  <si>
    <t>Montáž ochranné plachty z textilie z umělých vláken</t>
  </si>
  <si>
    <t>-225225618</t>
  </si>
  <si>
    <t>https://podminky.urs.cz/item/CS_URS_2024_02/944611111</t>
  </si>
  <si>
    <t>113</t>
  </si>
  <si>
    <t>944611211</t>
  </si>
  <si>
    <t>Příplatek k ochranné plachtě za každý den použití</t>
  </si>
  <si>
    <t>-50816257</t>
  </si>
  <si>
    <t>https://podminky.urs.cz/item/CS_URS_2024_02/944611211</t>
  </si>
  <si>
    <t>114</t>
  </si>
  <si>
    <t>944611811</t>
  </si>
  <si>
    <t>Demontáž ochranné plachty z textilie z umělých vláken</t>
  </si>
  <si>
    <t>-738681431</t>
  </si>
  <si>
    <t>https://podminky.urs.cz/item/CS_URS_2024_02/944611811</t>
  </si>
  <si>
    <t>115</t>
  </si>
  <si>
    <t>944711114</t>
  </si>
  <si>
    <t>Montáž záchytné stříšky š přes 2,5 m</t>
  </si>
  <si>
    <t>1399660796</t>
  </si>
  <si>
    <t>https://podminky.urs.cz/item/CS_URS_2024_02/944711114</t>
  </si>
  <si>
    <t>2*4,5</t>
  </si>
  <si>
    <t>116</t>
  </si>
  <si>
    <t>944711214</t>
  </si>
  <si>
    <t>Příplatek k záchytné stříšce š přes 2,5 m za každý den použití</t>
  </si>
  <si>
    <t>1052343480</t>
  </si>
  <si>
    <t>https://podminky.urs.cz/item/CS_URS_2024_02/944711214</t>
  </si>
  <si>
    <t>9*45 'Přepočtené koeficientem množství</t>
  </si>
  <si>
    <t>117</t>
  </si>
  <si>
    <t>944711814</t>
  </si>
  <si>
    <t>Demontáž záchytné stříšky š přes 2,5 m</t>
  </si>
  <si>
    <t>-5589795</t>
  </si>
  <si>
    <t>https://podminky.urs.cz/item/CS_URS_2024_02/944711814</t>
  </si>
  <si>
    <t>118</t>
  </si>
  <si>
    <t>949101111</t>
  </si>
  <si>
    <t>Lešení pomocné pro objekty pozemních staveb s lešeňovou podlahou v do 1,9 m zatížení do 150 kg/m2</t>
  </si>
  <si>
    <t>-372659111</t>
  </si>
  <si>
    <t>https://podminky.urs.cz/item/CS_URS_2024_02/949101111</t>
  </si>
  <si>
    <t xml:space="preserve">6,1+6,5+22,5+13,8   "bytová část"</t>
  </si>
  <si>
    <t xml:space="preserve">91,1      "průjezd"</t>
  </si>
  <si>
    <t xml:space="preserve">33,0+21,8    "obř.síň, katafalk"</t>
  </si>
  <si>
    <t xml:space="preserve">3,72*2,92    "SKLEP"</t>
  </si>
  <si>
    <t>119</t>
  </si>
  <si>
    <t>952901111</t>
  </si>
  <si>
    <t>Vyčištění budov bytové a občanské výstavby při výšce podlaží do 4 m</t>
  </si>
  <si>
    <t>1383239817</t>
  </si>
  <si>
    <t>https://podminky.urs.cz/item/CS_URS_2024_02/952901111</t>
  </si>
  <si>
    <t>6,1+22,5+13,8+6,5+33+21,8+91,1+10,52</t>
  </si>
  <si>
    <t>120</t>
  </si>
  <si>
    <t>953735113</t>
  </si>
  <si>
    <t>Odvětrání vodorovné plastovými troubami DN přes 80 do 110 mm ukládanými na sraz</t>
  </si>
  <si>
    <t>1101859357</t>
  </si>
  <si>
    <t>https://podminky.urs.cz/item/CS_URS_2024_02/953735113</t>
  </si>
  <si>
    <t>Poznámka k položce:_x000d_
Odvětrávací potrubí přes zdivo - srovnatelná položka</t>
  </si>
  <si>
    <t xml:space="preserve">0,56*3+0,54*3+0,4*2  "byt.část"</t>
  </si>
  <si>
    <t xml:space="preserve">0,54*3+0,6+0,3+0,58*2+0,42+0,54+0,56*3+0,4*2  "obř.síň,katafalk"</t>
  </si>
  <si>
    <t>121</t>
  </si>
  <si>
    <t>953961214</t>
  </si>
  <si>
    <t>Kotva chemickou patronou M 16 hl 125 mm do betonu, ŽB nebo kamene s vyvrtáním otvoru</t>
  </si>
  <si>
    <t>637360415</t>
  </si>
  <si>
    <t>https://podminky.urs.cz/item/CS_URS_2024_02/953961214</t>
  </si>
  <si>
    <t xml:space="preserve">4   "kotvení sloupku Jekl"</t>
  </si>
  <si>
    <t>122</t>
  </si>
  <si>
    <t>953965132</t>
  </si>
  <si>
    <t>Kotevní šroub pro chemické kotvy M 16 dl 260 mm</t>
  </si>
  <si>
    <t>-435255205</t>
  </si>
  <si>
    <t>https://podminky.urs.cz/item/CS_URS_2024_02/953965132</t>
  </si>
  <si>
    <t>123</t>
  </si>
  <si>
    <t>962031133</t>
  </si>
  <si>
    <t>Bourání příček nebo přizdívek z cihel pálených tl přes 100 do 150 mm</t>
  </si>
  <si>
    <t>632127255</t>
  </si>
  <si>
    <t>https://podminky.urs.cz/item/CS_URS_2024_02/962031133</t>
  </si>
  <si>
    <t>3,52*4,77-0,9*2,0</t>
  </si>
  <si>
    <t>3,52*(3,72+0,3+0,45+0,92)-0,9*2,0-0,7*2,0</t>
  </si>
  <si>
    <t>Součet bytová část</t>
  </si>
  <si>
    <t>124</t>
  </si>
  <si>
    <t>962032230</t>
  </si>
  <si>
    <t>Bourání zdiva z cihel pálených nebo vápenopískových na MV nebo MVC do 1 m3</t>
  </si>
  <si>
    <t>275194451</t>
  </si>
  <si>
    <t>https://podminky.urs.cz/item/CS_URS_2024_02/962032230</t>
  </si>
  <si>
    <t>3,52*1,1*0,17-0,17*0,7*2,0</t>
  </si>
  <si>
    <t>Součet byt.část</t>
  </si>
  <si>
    <t>125</t>
  </si>
  <si>
    <t>962032631</t>
  </si>
  <si>
    <t>Bourání zdiva komínového z cihel pálených, šamotových nebo vápenopískových na MV nebo MVC</t>
  </si>
  <si>
    <t>-2079386883</t>
  </si>
  <si>
    <t>https://podminky.urs.cz/item/CS_URS_2024_02/962032631</t>
  </si>
  <si>
    <t xml:space="preserve">0,5*0,5*3,95   "komín u bytové části"</t>
  </si>
  <si>
    <t>126</t>
  </si>
  <si>
    <t>965042141</t>
  </si>
  <si>
    <t>Bourání podkladů pod dlažby nebo mazanin betonových nebo z litého asfaltu tl do 100 mm pl přes 4 m2</t>
  </si>
  <si>
    <t>1809458771</t>
  </si>
  <si>
    <t>https://podminky.urs.cz/item/CS_URS_2024_02/965042141</t>
  </si>
  <si>
    <t xml:space="preserve">(10*8,63-0,63*0,63*2-0,63*0,15*14+0,63*3,82*2+0,63*1,48*4)*0,08  "průjezd"</t>
  </si>
  <si>
    <t xml:space="preserve">(6,84*4,77)*0,06   "pokoje"</t>
  </si>
  <si>
    <t xml:space="preserve">(4,08*3,72+0,92*1,59+0,9*0,44)*0,06    "kuchyně,chodba, spíž"</t>
  </si>
  <si>
    <t xml:space="preserve">(6,89*4,77+0,4*1,97+2,95*0,27)*0,08   "obřadní síň"</t>
  </si>
  <si>
    <t xml:space="preserve">(5,48*3,83+0,49*0,8*2)*0,08      "katafalk"</t>
  </si>
  <si>
    <t xml:space="preserve">2,92*3,72*0,1    "sklep"</t>
  </si>
  <si>
    <t>127</t>
  </si>
  <si>
    <t>965042241</t>
  </si>
  <si>
    <t>Bourání podkladů pod dlažby nebo mazanin betonových nebo z litého asfaltu tl přes 100 mm pl přes 4 m2</t>
  </si>
  <si>
    <t>1690911316</t>
  </si>
  <si>
    <t>https://podminky.urs.cz/item/CS_URS_2024_02/965042241</t>
  </si>
  <si>
    <t>(10*8,63-0,63*0,63*2-0,63*0,15*14+0,63*3,82*2+0,63*1,48*4)*0,15 "průjezd"</t>
  </si>
  <si>
    <t xml:space="preserve">(6,84*4,77)*0,12   "pokoje"</t>
  </si>
  <si>
    <t xml:space="preserve">(4,08*3,72+0,92*1,59+0,9*0,44)*0,18   "kuchyně,chodba, spíž"</t>
  </si>
  <si>
    <t xml:space="preserve">(6,89*4,77+0,4*1,97+2,95*0,27)*0,12  "obřadní síň"</t>
  </si>
  <si>
    <t xml:space="preserve">(5,48*3,83+0,49*0,8*2)*0,12      "katafalk"</t>
  </si>
  <si>
    <t>128</t>
  </si>
  <si>
    <t>965081353</t>
  </si>
  <si>
    <t>Bourání podlah z dlaždic betonových, teracových nebo čedičových tl přes 40 mm plochy přes 1 m2</t>
  </si>
  <si>
    <t>1632515413</t>
  </si>
  <si>
    <t>https://podminky.urs.cz/item/CS_URS_2024_02/965081353</t>
  </si>
  <si>
    <t xml:space="preserve">10*8,63-0,63*0,63*2-0,63*0,15*14+0,63*3,82*2+0,63*1,48*4  "průjezd"</t>
  </si>
  <si>
    <t>129</t>
  </si>
  <si>
    <t>965082923</t>
  </si>
  <si>
    <t>Odstranění násypů pod podlahami tl do 100 mm pl přes 2 m2</t>
  </si>
  <si>
    <t>140493268</t>
  </si>
  <si>
    <t>https://podminky.urs.cz/item/CS_URS_2024_02/965082923</t>
  </si>
  <si>
    <t>130</t>
  </si>
  <si>
    <t>965082933</t>
  </si>
  <si>
    <t>Odstranění násypů pod podlahami tl do 200 mm pl přes 2 m2</t>
  </si>
  <si>
    <t>515210416</t>
  </si>
  <si>
    <t>https://podminky.urs.cz/item/CS_URS_2024_02/965082933</t>
  </si>
  <si>
    <t xml:space="preserve">2,92*3,72*0,15  "klenba sklep"</t>
  </si>
  <si>
    <t>131</t>
  </si>
  <si>
    <t>967031132</t>
  </si>
  <si>
    <t>Přisekání rovných ostění v cihelném zdivu na MV nebo MVC</t>
  </si>
  <si>
    <t>-353736222</t>
  </si>
  <si>
    <t>https://podminky.urs.cz/item/CS_URS_2024_02/967031132</t>
  </si>
  <si>
    <t>0,44*2,0*2</t>
  </si>
  <si>
    <t>0,15*3,52*5+0,17*3,52+0,15*3,52*2</t>
  </si>
  <si>
    <t xml:space="preserve">0,31*2,4*2  "1.02"</t>
  </si>
  <si>
    <t>132</t>
  </si>
  <si>
    <t>968062355</t>
  </si>
  <si>
    <t>Vybourání dřevěných rámů oken dvojitých včetně křídel pl do 2 m2</t>
  </si>
  <si>
    <t>1111962026</t>
  </si>
  <si>
    <t>https://podminky.urs.cz/item/CS_URS_2024_02/968062355</t>
  </si>
  <si>
    <t>1*1,88*4*2</t>
  </si>
  <si>
    <t>133</t>
  </si>
  <si>
    <t>968062455</t>
  </si>
  <si>
    <t>Vybourání dřevěných dveřních zárubní pl do 2 m2</t>
  </si>
  <si>
    <t>-2111736654</t>
  </si>
  <si>
    <t>https://podminky.urs.cz/item/CS_URS_2024_02/968062455</t>
  </si>
  <si>
    <t>0,9*2,0</t>
  </si>
  <si>
    <t>134</t>
  </si>
  <si>
    <t>968072455</t>
  </si>
  <si>
    <t>Vybourání kovových dveřních zárubní pl do 2 m2</t>
  </si>
  <si>
    <t>10701144</t>
  </si>
  <si>
    <t>https://podminky.urs.cz/item/CS_URS_2024_02/968072455</t>
  </si>
  <si>
    <t xml:space="preserve">0,9*2*3+0,7*2,0*2  "byt.část"</t>
  </si>
  <si>
    <t xml:space="preserve">0,8*2,0*2        "katafalk"</t>
  </si>
  <si>
    <t>135</t>
  </si>
  <si>
    <t>971033641</t>
  </si>
  <si>
    <t>Vybourání otvorů ve zdivu cihelném pl do 4 m2 na MVC nebo MV tl do 300 mm</t>
  </si>
  <si>
    <t>-199958566</t>
  </si>
  <si>
    <t>https://podminky.urs.cz/item/CS_URS_2024_02/971033641</t>
  </si>
  <si>
    <t>3,315*2,4*0,31</t>
  </si>
  <si>
    <t>136</t>
  </si>
  <si>
    <t>974031666</t>
  </si>
  <si>
    <t>Vysekání rýh ve zdivu cihelném pro vtahování nosníků hl do 150 mm v do 250 mm</t>
  </si>
  <si>
    <t>1123274642</t>
  </si>
  <si>
    <t>https://podminky.urs.cz/item/CS_URS_2024_02/974031666</t>
  </si>
  <si>
    <t xml:space="preserve">3,8*2  "1.02"</t>
  </si>
  <si>
    <t>137</t>
  </si>
  <si>
    <t>975021211</t>
  </si>
  <si>
    <t>Podchycení nadzákladového zdiva pod stropem tl zdiva do 450 mm</t>
  </si>
  <si>
    <t>-1988300788</t>
  </si>
  <si>
    <t>https://podminky.urs.cz/item/CS_URS_2024_02/975021211</t>
  </si>
  <si>
    <t xml:space="preserve">3,8       "1.02"</t>
  </si>
  <si>
    <t>138</t>
  </si>
  <si>
    <t>977151121</t>
  </si>
  <si>
    <t>Jádrové vrty diamantovými korunkami do stavebních materiálů D přes 110 do 120 mm</t>
  </si>
  <si>
    <t>38805245</t>
  </si>
  <si>
    <t>https://podminky.urs.cz/item/CS_URS_2024_02/977151121</t>
  </si>
  <si>
    <t>139</t>
  </si>
  <si>
    <t>978011191</t>
  </si>
  <si>
    <t>Otlučení (osekání) vnitřní vápenné nebo vápenocementové omítky stropů v rozsahu přes 50 do 100 %</t>
  </si>
  <si>
    <t>-1015823692</t>
  </si>
  <si>
    <t>https://podminky.urs.cz/item/CS_URS_2024_02/978011191</t>
  </si>
  <si>
    <t xml:space="preserve">2,92*3,72*2    "klenba sklepa 2x"</t>
  </si>
  <si>
    <t>140</t>
  </si>
  <si>
    <t>978013141</t>
  </si>
  <si>
    <t>Otlučení (osekání) vnitřní vápenné nebo vápenocementové omítky stěn v rozsahu přes 10 do 30 %</t>
  </si>
  <si>
    <t>-1993733011</t>
  </si>
  <si>
    <t>https://podminky.urs.cz/item/CS_URS_2024_02/978013141</t>
  </si>
  <si>
    <t>141</t>
  </si>
  <si>
    <t>978013191</t>
  </si>
  <si>
    <t>Otlučení (osekání) vnitřní vápenné nebo vápenocementové omítky stěn v rozsahu přes 50 do 100 %</t>
  </si>
  <si>
    <t>-2028637332</t>
  </si>
  <si>
    <t>https://podminky.urs.cz/item/CS_URS_2024_02/978013191</t>
  </si>
  <si>
    <t xml:space="preserve">0,66*1,6   "1.02"</t>
  </si>
  <si>
    <t xml:space="preserve">3,52*(2,8+2,34)-1,0*2,0+0,15*(2*2,0+1,0)   "1.04"</t>
  </si>
  <si>
    <t xml:space="preserve">((2,92+3,72)*2*2,5-0,9*2,0)*2   "sklep 2x"</t>
  </si>
  <si>
    <t>142</t>
  </si>
  <si>
    <t>978015391</t>
  </si>
  <si>
    <t>Otlučení (osekání) vnější vápenné nebo vápenocementové omítky stupně členitosti 1 a 2 v rozsahu přes 80 do 100 %</t>
  </si>
  <si>
    <t>580720340</t>
  </si>
  <si>
    <t>https://podminky.urs.cz/item/CS_URS_2024_02/978015391</t>
  </si>
  <si>
    <t xml:space="preserve">4,15*5,7*2-0,9*2,1-0,8*2,05*2   "JV a SZ fasáda"</t>
  </si>
  <si>
    <t>143</t>
  </si>
  <si>
    <t>978019331</t>
  </si>
  <si>
    <t>Otlučení (osekání) vnější vápenné nebo vápenocementové omítky stupně členitosti 3 až 5 v rozsahu přes 10 do 20 %</t>
  </si>
  <si>
    <t>2019546791</t>
  </si>
  <si>
    <t>https://podminky.urs.cz/item/CS_URS_2024_02/978019331</t>
  </si>
  <si>
    <t>144</t>
  </si>
  <si>
    <t>978015321</t>
  </si>
  <si>
    <t>Otlučení (osekání) vnější vápenné nebo vápenocementové omítky stupně členitosti 1 a 2 v rozsahu do 10 %</t>
  </si>
  <si>
    <t>1546531612</t>
  </si>
  <si>
    <t>https://podminky.urs.cz/item/CS_URS_2024_02/978015321</t>
  </si>
  <si>
    <t>145</t>
  </si>
  <si>
    <t>978015331</t>
  </si>
  <si>
    <t>Otlučení (osekání) vnější vápenné nebo vápenocementové omítky stupně členitosti 1 a 2 v rozsahu přes 10 do 20 %</t>
  </si>
  <si>
    <t>1839675713</t>
  </si>
  <si>
    <t>https://podminky.urs.cz/item/CS_URS_2024_02/978015331</t>
  </si>
  <si>
    <t>146</t>
  </si>
  <si>
    <t>981011112</t>
  </si>
  <si>
    <t>Demolice budov dřevěných ostatních oboustranně obitých případně omítnutých postupným rozebíráním</t>
  </si>
  <si>
    <t>801206307</t>
  </si>
  <si>
    <t>https://podminky.urs.cz/item/CS_URS_2024_02/981011112</t>
  </si>
  <si>
    <t xml:space="preserve">(1,75+2,05)*0,5*3,52*2,05     "přístřešek"</t>
  </si>
  <si>
    <t>147</t>
  </si>
  <si>
    <t>981011314</t>
  </si>
  <si>
    <t>Demolice budov zděných na MVC podíl konstrukcí přes 20 do 25 % postupným rozebíráním</t>
  </si>
  <si>
    <t>776175050</t>
  </si>
  <si>
    <t>https://podminky.urs.cz/item/CS_URS_2024_02/981011314</t>
  </si>
  <si>
    <t xml:space="preserve">5,71*2,4*(3,13+2,68)*0,5+(3,23*4,18+0,32*0,32)*(2,44+2,82)*0,5    "demolice WC"</t>
  </si>
  <si>
    <t xml:space="preserve">(2,13+2,7)*0,5*4,55*5,78     "garáž"</t>
  </si>
  <si>
    <t xml:space="preserve">7,78*5,78*(3,12+3,58)*0,5   "bytová část"</t>
  </si>
  <si>
    <t>"Výpočet % podílu konstrukcí"</t>
  </si>
  <si>
    <t>0,3*4,55*(2,13+2,7)*0,5*2+0,3*(2,13+2,7)*5,18-0,3*1,8*2,25+5*5,8*0,15</t>
  </si>
  <si>
    <t>0,3*7,78*(3,12+3,58)+0,44*0,59*3,58+0,31*5,18*(3,12+3,58)*0,5+0,15*4,75*(3,12+3,58)*0,5+3,35*0,15*(1,31+0,95+2,96)-0,3*1,3*(2,38+1,17)-0,3*1,0*2,25</t>
  </si>
  <si>
    <t>-0,15*(0,6+0,7+0,8)+0,15*7,8*5,6</t>
  </si>
  <si>
    <t>Mezisoučet</t>
  </si>
  <si>
    <t>0,3*2,4*(3,13+2,68)*0,5+2,68*0,3*5,71+2,85*0,15*5,75-0,3*0,9*2,0</t>
  </si>
  <si>
    <t>0,3*2,45*3,86+0,3*3,46*(2,44+2,82)*0,5+0,16*(2,44+2,82)*0,5*2,95+3,55*4,2*0,15+0,16*2,58*(1,93+0,88+2*1,39)-0,16*0,8*2,0*3-0,3*2*0,9*2-0,3*0,6*0,55*3</t>
  </si>
  <si>
    <t>"(17,808+48,368)/289,744 = 0,228"</t>
  </si>
  <si>
    <t>148</t>
  </si>
  <si>
    <t>981511111</t>
  </si>
  <si>
    <t>Demolice konstrukcí objektů zděných na MVC postupným rozebíráním</t>
  </si>
  <si>
    <t>-1398492624</t>
  </si>
  <si>
    <t>https://podminky.urs.cz/item/CS_URS_2024_02/981511111</t>
  </si>
  <si>
    <t>0,16*2,27*1,9+0,1*1,05*2,27</t>
  </si>
  <si>
    <t>149</t>
  </si>
  <si>
    <t>981511116</t>
  </si>
  <si>
    <t>Demolice konstrukcí objektů z betonu prostého postupným rozebíráním</t>
  </si>
  <si>
    <t>66363886</t>
  </si>
  <si>
    <t>https://podminky.urs.cz/item/CS_URS_2024_02/981511116</t>
  </si>
  <si>
    <t xml:space="preserve">2,41*5,71*0,25+4,18*3,25*0,25  "konstr.podlahy tech.zázemí a WC"</t>
  </si>
  <si>
    <t xml:space="preserve">1,4*0,6*(6,6+5,75+3,46)+0,4*1,0*(2,95+1,39*2+1,93+0,9+1,05+2,3)       "základy WC"</t>
  </si>
  <si>
    <t xml:space="preserve">5,78*12,33*0,25       "konstr.podlahy pod bouraným bytem"</t>
  </si>
  <si>
    <t xml:space="preserve">1,4*0,6*(5,18*3+12,33*2)+0,4*1,0*(5,18+2,95+0,8+1,5)  "základy pod bytem"</t>
  </si>
  <si>
    <t xml:space="preserve">0,6*1,05*1,0*0,5+0,3*1,0*3,1*3       "vnější schodiště byt"</t>
  </si>
  <si>
    <t>997</t>
  </si>
  <si>
    <t>Přesun sutě</t>
  </si>
  <si>
    <t>150</t>
  </si>
  <si>
    <t>997013501</t>
  </si>
  <si>
    <t>Odvoz suti a vybouraných hmot na skládku nebo meziskládku do 1 km se složením</t>
  </si>
  <si>
    <t>-30397536</t>
  </si>
  <si>
    <t>https://podminky.urs.cz/item/CS_URS_2024_02/997013501</t>
  </si>
  <si>
    <t>151</t>
  </si>
  <si>
    <t>997013509</t>
  </si>
  <si>
    <t>Příplatek k odvozu suti a vybouraných hmot na skládku ZKD 1 km přes 1 km</t>
  </si>
  <si>
    <t>-1272083946</t>
  </si>
  <si>
    <t>https://podminky.urs.cz/item/CS_URS_2024_02/997013509</t>
  </si>
  <si>
    <t>495,253*24 'Přepočtené koeficientem množství</t>
  </si>
  <si>
    <t>152</t>
  </si>
  <si>
    <t>997013631</t>
  </si>
  <si>
    <t>Poplatek za uložení na skládce (skládkovné) stavebního odpadu směsného kód odpadu 17 09 04</t>
  </si>
  <si>
    <t>-1733731416</t>
  </si>
  <si>
    <t>https://podminky.urs.cz/item/CS_URS_2024_02/997013631</t>
  </si>
  <si>
    <t>153</t>
  </si>
  <si>
    <t>997013655</t>
  </si>
  <si>
    <t>839753481</t>
  </si>
  <si>
    <t>https://podminky.urs.cz/item/CS_URS_2024_02/997013655</t>
  </si>
  <si>
    <t>154</t>
  </si>
  <si>
    <t>997013814</t>
  </si>
  <si>
    <t>Poplatek za uložení na skládce (skládkovné) stavebního odpadu izolací kód odpadu 17 06 04</t>
  </si>
  <si>
    <t>-539600287</t>
  </si>
  <si>
    <t>https://podminky.urs.cz/item/CS_URS_2024_02/997013814</t>
  </si>
  <si>
    <t>998</t>
  </si>
  <si>
    <t>Přesun hmot</t>
  </si>
  <si>
    <t>155</t>
  </si>
  <si>
    <t>998011008</t>
  </si>
  <si>
    <t>Přesun hmot pro budovy zděné s omezením mechanizace pro budovy v do 6 m</t>
  </si>
  <si>
    <t>441266796</t>
  </si>
  <si>
    <t>https://podminky.urs.cz/item/CS_URS_2024_02/998011008</t>
  </si>
  <si>
    <t>156</t>
  </si>
  <si>
    <t>998018011</t>
  </si>
  <si>
    <t>Příplatek k ručnímu přesunu hmot pro budovy za zvětšený přesun ZKD 100 m</t>
  </si>
  <si>
    <t>-702422261</t>
  </si>
  <si>
    <t>https://podminky.urs.cz/item/CS_URS_2024_02/998018011</t>
  </si>
  <si>
    <t>PSV</t>
  </si>
  <si>
    <t>Práce a dodávky PSV</t>
  </si>
  <si>
    <t>711</t>
  </si>
  <si>
    <t>Izolace proti vodě, vlhkosti a plynům</t>
  </si>
  <si>
    <t>157</t>
  </si>
  <si>
    <t>711111001</t>
  </si>
  <si>
    <t>Provedení izolace proti zemní vlhkosti vodorovné za studena nátěrem penetračním</t>
  </si>
  <si>
    <t>910281958</t>
  </si>
  <si>
    <t>https://podminky.urs.cz/item/CS_URS_2024_02/711111001</t>
  </si>
  <si>
    <t xml:space="preserve">6,84*4,77+3,31*0,31+4,09*3,72+0,19*1,17+1,59*0,92    "bytová část"</t>
  </si>
  <si>
    <t xml:space="preserve">6,89*4,77+5,84*3,83+0,27*2,93   "obř.síň a katafalk"</t>
  </si>
  <si>
    <t>158</t>
  </si>
  <si>
    <t>11163150</t>
  </si>
  <si>
    <t>lak penetrační asfaltový</t>
  </si>
  <si>
    <t>-1411426368</t>
  </si>
  <si>
    <t>Poznámka k položce:_x000d_
Spotřeba 0,3-0,4kg/m2</t>
  </si>
  <si>
    <t>106,577*0,0003 'Přepočtené koeficientem množství</t>
  </si>
  <si>
    <t>159</t>
  </si>
  <si>
    <t>711112001</t>
  </si>
  <si>
    <t>Provedení izolace proti zemní vlhkosti svislé za studena nátěrem penetračním</t>
  </si>
  <si>
    <t>-1256684768</t>
  </si>
  <si>
    <t>https://podminky.urs.cz/item/CS_URS_2024_02/711112001</t>
  </si>
  <si>
    <t xml:space="preserve">(6,84+4,77)*0,18*2-3,32*0,18    "pokoje"</t>
  </si>
  <si>
    <t xml:space="preserve">(6,89+4,77+5,84*3,83)*0,18*2   "obř.síň a katafalk"</t>
  </si>
  <si>
    <t xml:space="preserve">(5,68+3,9)*2*0,15-3,32*0,15+0,31*0,15*2   "chodba.koupelna"</t>
  </si>
  <si>
    <t>160</t>
  </si>
  <si>
    <t>124195907</t>
  </si>
  <si>
    <t>18,301*0,00034 'Přepočtené koeficientem množství</t>
  </si>
  <si>
    <t>161</t>
  </si>
  <si>
    <t>711131812</t>
  </si>
  <si>
    <t>Odstranění izolace proti vodě, vlhkosti a plynům z pásů samolepicích na sucho z plochy vodorovné</t>
  </si>
  <si>
    <t>2010287139</t>
  </si>
  <si>
    <t>https://podminky.urs.cz/item/CS_URS_2024_02/711131812</t>
  </si>
  <si>
    <t xml:space="preserve">6,84*4,77   "pokoje"</t>
  </si>
  <si>
    <t xml:space="preserve">4,08*3,72+0,92*1,59+0,9*0,44    "kuchyně,chodba, spíž"</t>
  </si>
  <si>
    <t xml:space="preserve">6,89*4,77+0,4*1,97+2,95*0,27   "obřadní síň"</t>
  </si>
  <si>
    <t xml:space="preserve">5,48*3,83+0,49*0,8*2      "katafalk"</t>
  </si>
  <si>
    <t>162</t>
  </si>
  <si>
    <t>711141559</t>
  </si>
  <si>
    <t>Provedení izolace proti zemní vlhkosti pásy přitavením vodorovné NAIP</t>
  </si>
  <si>
    <t>-1174063208</t>
  </si>
  <si>
    <t>https://podminky.urs.cz/item/CS_URS_2024_02/711141559</t>
  </si>
  <si>
    <t xml:space="preserve">(6,84*4,77+3,31*0,31+4,09*3,72+0,19*1,17+1,59*0,92)*2    "bytová část"</t>
  </si>
  <si>
    <t xml:space="preserve">(6,89*4,77+5,84*3,83+0,27*2,93)*2   "obř.síň a katafalk"</t>
  </si>
  <si>
    <t>163</t>
  </si>
  <si>
    <t>62855001</t>
  </si>
  <si>
    <t>pás asfaltový natavitelný modifikovaný SBS s vložkou z polyesterové rohože a spalitelnou PE fólií nebo jemnozrnným minerálním posypem na horním povrchu tl 4,0mm</t>
  </si>
  <si>
    <t>554262362</t>
  </si>
  <si>
    <t>213,153*1,1655 'Přepočtené koeficientem množství</t>
  </si>
  <si>
    <t>164</t>
  </si>
  <si>
    <t>711142559</t>
  </si>
  <si>
    <t>Provedení izolace proti zemní vlhkosti pásy přitavením svislé NAIP</t>
  </si>
  <si>
    <t>-107756765</t>
  </si>
  <si>
    <t>https://podminky.urs.cz/item/CS_URS_2024_02/711142559</t>
  </si>
  <si>
    <t>165</t>
  </si>
  <si>
    <t>-852538414</t>
  </si>
  <si>
    <t>18,301*1,221 'Přepočtené koeficientem množství</t>
  </si>
  <si>
    <t>166</t>
  </si>
  <si>
    <t>711161220</t>
  </si>
  <si>
    <t>Izolace proti zemní vlhkosti nopovou fólií svislá, nopek v 80,0 mm, tl do 2,0 mm</t>
  </si>
  <si>
    <t>704430366</t>
  </si>
  <si>
    <t>https://podminky.urs.cz/item/CS_URS_2024_02/711161220</t>
  </si>
  <si>
    <t xml:space="preserve">1,1*(0,3+6,58+2*0,26+1,69+0,8+0,29+0,36+10,91+2*0,23+0,37+0,26+0,78+2*0,25+2*0,1+3,35+0,46+11,3+5,87)  "byt.část"</t>
  </si>
  <si>
    <t xml:space="preserve">1,1*((1,1+1,1)*2*2+(1,68+1,43)*2*2+(1,5+1,33)*2*2)  "průjezd"</t>
  </si>
  <si>
    <t xml:space="preserve">1,1*(10,91+0,26+0,37+2*0,23+0,36+1,33+0,26+1,69+11,3+0,3+0,25+5,79+11,3+0,47+3,35+2*0,1+2*0,25+0,8)  "obř.síň,katafalk"</t>
  </si>
  <si>
    <t>167</t>
  </si>
  <si>
    <t>711161384</t>
  </si>
  <si>
    <t>Izolace proti zemní vlhkosti nopovou fólií ukončení provětrávací lištou</t>
  </si>
  <si>
    <t>-197700879</t>
  </si>
  <si>
    <t>https://podminky.urs.cz/item/CS_URS_2024_02/711161384</t>
  </si>
  <si>
    <t xml:space="preserve">(0,3+6,58+2*0,26+1,69+0,8+0,29+0,36+10,91+2*0,23+0,37+0,26+0,78+2*0,25+2*0,1+3,35+0,46+11,3+5,87)  "byt.část"</t>
  </si>
  <si>
    <t xml:space="preserve">((1,1+1,1)*2*2+(1,68+1,43)*2*2+(1,5+1,33)*2*2)  "průjezd"</t>
  </si>
  <si>
    <t xml:space="preserve">(10,91+0,26+0,37+2*0,23+0,36+1,33+0,26+1,69+11,3+0,3+0,25+5,79+11,3+0,47+3,35+2*0,1+2*0,25+0,8)  "obř.síň,katafalk"</t>
  </si>
  <si>
    <t>168</t>
  </si>
  <si>
    <t>711211137</t>
  </si>
  <si>
    <t>Izolace proti zemní vlhkosti a radonu provětrávaná z plastových segmentů v přes 170 do 200 mm se zabetonováním</t>
  </si>
  <si>
    <t>-1942030728</t>
  </si>
  <si>
    <t>https://podminky.urs.cz/item/CS_URS_2024_02/711211137</t>
  </si>
  <si>
    <t>169</t>
  </si>
  <si>
    <t>998711121</t>
  </si>
  <si>
    <t>Přesun hmot tonážní pro izolace proti vodě, vlhkosti a plynům ruční v objektech v do 6 m</t>
  </si>
  <si>
    <t>-2094917625</t>
  </si>
  <si>
    <t>https://podminky.urs.cz/item/CS_URS_2024_02/998711121</t>
  </si>
  <si>
    <t>170</t>
  </si>
  <si>
    <t>998711129</t>
  </si>
  <si>
    <t>Příplatek k ručnímu přesunu hmot tonážnímu pro izolace proti vodě, vlhkosti a plynům za zvětšený přesun ZKD 50 m</t>
  </si>
  <si>
    <t>-1686352966</t>
  </si>
  <si>
    <t>https://podminky.urs.cz/item/CS_URS_2024_02/998711129</t>
  </si>
  <si>
    <t>713</t>
  </si>
  <si>
    <t>Izolace tepelné</t>
  </si>
  <si>
    <t>171</t>
  </si>
  <si>
    <t>713121121</t>
  </si>
  <si>
    <t>Montáž izolace tepelné podlah volně kladenými rohožemi, pásy, dílci, deskami 2 vrstvy</t>
  </si>
  <si>
    <t>195925780</t>
  </si>
  <si>
    <t>https://podminky.urs.cz/item/CS_URS_2024_02/713121121</t>
  </si>
  <si>
    <t>172</t>
  </si>
  <si>
    <t>28375910</t>
  </si>
  <si>
    <t>deska EPS 150 pro konstrukce s vysokým zatížením λ=0,035 tl 60mm</t>
  </si>
  <si>
    <t>447991256</t>
  </si>
  <si>
    <t>106,577*2,1 'Přepočtené koeficientem množství</t>
  </si>
  <si>
    <t>173</t>
  </si>
  <si>
    <t>713191132</t>
  </si>
  <si>
    <t>Montáž izolace tepelné podlah, stropů vrchem nebo střech překrytí separační fólií z PE</t>
  </si>
  <si>
    <t>704879527</t>
  </si>
  <si>
    <t>https://podminky.urs.cz/item/CS_URS_2024_02/713191132</t>
  </si>
  <si>
    <t>174</t>
  </si>
  <si>
    <t>28323100</t>
  </si>
  <si>
    <t>fólie LDPE (750 kg/m3) proti zemní vlhkosti nad úrovní terénu tl 0,8mm</t>
  </si>
  <si>
    <t>1283759866</t>
  </si>
  <si>
    <t>106,577*1,1655 'Přepočtené koeficientem množství</t>
  </si>
  <si>
    <t>175</t>
  </si>
  <si>
    <t>998713121</t>
  </si>
  <si>
    <t>Přesun hmot tonážní pro izolace tepelné ruční v objektech v do 6 m</t>
  </si>
  <si>
    <t>450036492</t>
  </si>
  <si>
    <t>https://podminky.urs.cz/item/CS_URS_2024_02/998713121</t>
  </si>
  <si>
    <t>176</t>
  </si>
  <si>
    <t>998713129</t>
  </si>
  <si>
    <t>Příplatek k ručnímu přesunu hmot tonážnímu pro izolace tepelné za zvětšený přesun ZKD 50 m</t>
  </si>
  <si>
    <t>-953126496</t>
  </si>
  <si>
    <t>https://podminky.urs.cz/item/CS_URS_2024_02/998713129</t>
  </si>
  <si>
    <t>741</t>
  </si>
  <si>
    <t>Elektroinstalace - silnoproud</t>
  </si>
  <si>
    <t>177</t>
  </si>
  <si>
    <t>741.01.R</t>
  </si>
  <si>
    <t>Přívod elelktro pro retenční nádrž vč. čerpadla</t>
  </si>
  <si>
    <t>kpl.</t>
  </si>
  <si>
    <t>-1490222336</t>
  </si>
  <si>
    <t>763</t>
  </si>
  <si>
    <t>Konstrukce suché výstavby</t>
  </si>
  <si>
    <t>178</t>
  </si>
  <si>
    <t>763121426</t>
  </si>
  <si>
    <t>SDK stěna předsazená tl 112,5 mm profil CW+UW 100 deska 1xH2 12,5 bez izolace EI 15</t>
  </si>
  <si>
    <t>-1344896394</t>
  </si>
  <si>
    <t>https://podminky.urs.cz/item/CS_URS_2024_02/763121426</t>
  </si>
  <si>
    <t>0,99*(1,25+0,17)</t>
  </si>
  <si>
    <t>179</t>
  </si>
  <si>
    <t>763131411</t>
  </si>
  <si>
    <t>SDK podhled desky 1xA 12,5 bez izolace dvouvrstvá spodní kce profil CD+UD</t>
  </si>
  <si>
    <t>180849172</t>
  </si>
  <si>
    <t>https://podminky.urs.cz/item/CS_URS_2024_02/763131411</t>
  </si>
  <si>
    <t>6,1+22,5+13,8+33+21,8</t>
  </si>
  <si>
    <t>180</t>
  </si>
  <si>
    <t>763131451</t>
  </si>
  <si>
    <t>SDK podhled deska 1xH2 12,5 bez izolace dvouvrstvá spodní kce profil CD+UD</t>
  </si>
  <si>
    <t>338608299</t>
  </si>
  <si>
    <t>https://podminky.urs.cz/item/CS_URS_2024_02/763131451</t>
  </si>
  <si>
    <t>181</t>
  </si>
  <si>
    <t>763131714</t>
  </si>
  <si>
    <t>SDK podhled základní penetrační nátěr</t>
  </si>
  <si>
    <t>1928131083</t>
  </si>
  <si>
    <t>https://podminky.urs.cz/item/CS_URS_2024_02/763131714</t>
  </si>
  <si>
    <t>6,5+6,1+22,5+13,8+33+21,8</t>
  </si>
  <si>
    <t>182</t>
  </si>
  <si>
    <t>763131751</t>
  </si>
  <si>
    <t>Montáž parotěsné zábrany do SDK podhledu</t>
  </si>
  <si>
    <t>270656078</t>
  </si>
  <si>
    <t>https://podminky.urs.cz/item/CS_URS_2024_02/763131751</t>
  </si>
  <si>
    <t>183</t>
  </si>
  <si>
    <t>28329028</t>
  </si>
  <si>
    <t>fólie PE vyztužená Al vrstvou pro parotěsnou vrstvu 150g/m2 s integrovanou lepící páskou</t>
  </si>
  <si>
    <t>830563238</t>
  </si>
  <si>
    <t>103,7*1,1235 'Přepočtené koeficientem množství</t>
  </si>
  <si>
    <t>184</t>
  </si>
  <si>
    <t>763131752</t>
  </si>
  <si>
    <t>Montáž jedné vrstvy tepelné izolace do SDK podhledu</t>
  </si>
  <si>
    <t>569865534</t>
  </si>
  <si>
    <t>https://podminky.urs.cz/item/CS_URS_2024_02/763131752</t>
  </si>
  <si>
    <t>103,7*3 'Přepočtené koeficientem množství</t>
  </si>
  <si>
    <t>185</t>
  </si>
  <si>
    <t>63152099</t>
  </si>
  <si>
    <t>pás tepelně izolační univerzální λ=0,032-0,033 tl 100mm</t>
  </si>
  <si>
    <t>-1873776852</t>
  </si>
  <si>
    <t>311,1*1,02 'Přepočtené koeficientem množství</t>
  </si>
  <si>
    <t>186</t>
  </si>
  <si>
    <t>998763331</t>
  </si>
  <si>
    <t>Přesun hmot tonážní pro konstrukce montované z desek ruční v objektech v do 6 m</t>
  </si>
  <si>
    <t>1099621183</t>
  </si>
  <si>
    <t>https://podminky.urs.cz/item/CS_URS_2024_02/998763331</t>
  </si>
  <si>
    <t>187</t>
  </si>
  <si>
    <t>998763339</t>
  </si>
  <si>
    <t>Příplatek k ručnímu přesunu hmot tonážnímu pro konstrukce montované z desek za zvětšený přesun ZKD 50 m</t>
  </si>
  <si>
    <t>-1486752411</t>
  </si>
  <si>
    <t>https://podminky.urs.cz/item/CS_URS_2024_02/998763339</t>
  </si>
  <si>
    <t>764</t>
  </si>
  <si>
    <t>Konstrukce klempířské</t>
  </si>
  <si>
    <t>188</t>
  </si>
  <si>
    <t>764002851</t>
  </si>
  <si>
    <t>Demontáž oplechování parapetů do suti</t>
  </si>
  <si>
    <t>-839602852</t>
  </si>
  <si>
    <t>https://podminky.urs.cz/item/CS_URS_2024_02/764002851</t>
  </si>
  <si>
    <t>189</t>
  </si>
  <si>
    <t>764246344</t>
  </si>
  <si>
    <t>Oplechování parapetů rovných celoplošně lepené z TiZn lesklého plechu rš 330 mm</t>
  </si>
  <si>
    <t>793431863</t>
  </si>
  <si>
    <t>https://podminky.urs.cz/item/CS_URS_2024_02/764246344</t>
  </si>
  <si>
    <t>8*1,0</t>
  </si>
  <si>
    <t>190</t>
  </si>
  <si>
    <t>764548323</t>
  </si>
  <si>
    <t>Kruhový svod včetně objímek, kolen, odskoků z TiZn lesklého plechu průměru 100 mm</t>
  </si>
  <si>
    <t>2125128875</t>
  </si>
  <si>
    <t>https://podminky.urs.cz/item/CS_URS_2024_02/764548323</t>
  </si>
  <si>
    <t>191</t>
  </si>
  <si>
    <t>998764121</t>
  </si>
  <si>
    <t>Přesun hmot tonážní pro konstrukce klempířské ruční v objektech v do 6 m</t>
  </si>
  <si>
    <t>-1232723949</t>
  </si>
  <si>
    <t>https://podminky.urs.cz/item/CS_URS_2024_02/998764121</t>
  </si>
  <si>
    <t>192</t>
  </si>
  <si>
    <t>998764129</t>
  </si>
  <si>
    <t>Příplatek k ručnímu přesunu hmot tonážnímu pro konstrukce klempířské za zvětšený přesun ZKD 50 m</t>
  </si>
  <si>
    <t>-1832592668</t>
  </si>
  <si>
    <t>https://podminky.urs.cz/item/CS_URS_2024_02/998764129</t>
  </si>
  <si>
    <t>765</t>
  </si>
  <si>
    <t>Krytina skládaná</t>
  </si>
  <si>
    <t>193</t>
  </si>
  <si>
    <t>765.01.R</t>
  </si>
  <si>
    <t>Provedení otvoru v krytině pro komín včetně jeho začištění a oplechování</t>
  </si>
  <si>
    <t>650341712</t>
  </si>
  <si>
    <t>766</t>
  </si>
  <si>
    <t>Konstrukce truhlářské</t>
  </si>
  <si>
    <t>194</t>
  </si>
  <si>
    <t>766.O4</t>
  </si>
  <si>
    <t>D+M kuchyňské linky 2800+1200+1600 mm - ozn. O4</t>
  </si>
  <si>
    <t>-2019757670</t>
  </si>
  <si>
    <t>Poznámka k položce:_x000d_
Cena obsahuje montáž + dodávku kuchyňské linky včetně vybavení a dále dodávku digestoře včetně odtahu od této digestoře - specifikace viz. výpis prvků - ozn. O4</t>
  </si>
  <si>
    <t>195</t>
  </si>
  <si>
    <t>766.T2.a</t>
  </si>
  <si>
    <t>NOVÉ VCHODOVÉ DVEŘE DO BYTU VČETNĚ ZÁRUBNĚ 1000/2070</t>
  </si>
  <si>
    <t>-2109519439</t>
  </si>
  <si>
    <t>Poznámka k položce:_x000d_
Cena obsahuje montáž a dodávku dveří včetně všech doplňků vč.povrch.úprav - specifikace viz. výpis prvků - ozn. T2a</t>
  </si>
  <si>
    <t>196</t>
  </si>
  <si>
    <t>766.T2.b</t>
  </si>
  <si>
    <t>REPASE VCHODOVÝCH DVOUKŘÍDLÝCH DVEŘÍ - 1970*1970 MM</t>
  </si>
  <si>
    <t>1155546140</t>
  </si>
  <si>
    <t>Poznámka k položce:_x000d_
Cena obsahuje montáž, repasi, doplnění části replik dveří vč.povrch.úprav - specifikace viz. výpis prvků - ozn. T2b</t>
  </si>
  <si>
    <t>197</t>
  </si>
  <si>
    <t>766.T3.a</t>
  </si>
  <si>
    <t>DVEŘE VNITŘNÍ 800/1970</t>
  </si>
  <si>
    <t>-373537694</t>
  </si>
  <si>
    <t>Poznámka k položce:_x000d_
Cena obsahuje montáž a dodávku dveří včetně všech doplňků vč.povrch.úprav - specifikace viz. výpis prvků - ozn. T3a</t>
  </si>
  <si>
    <t>198</t>
  </si>
  <si>
    <t>766.T3.B</t>
  </si>
  <si>
    <t>2069075443</t>
  </si>
  <si>
    <t>Poznámka k položce:_x000d_
Cena obsahuje montáž a dodávku dveří včetně všech doplňků vč.povrch.úprav - specifikace viz. výpis prvků - ozn. T3B</t>
  </si>
  <si>
    <t>199</t>
  </si>
  <si>
    <t>766.T3.c</t>
  </si>
  <si>
    <t>DVEŘE VNITŘNÍ 700/1970</t>
  </si>
  <si>
    <t>-1135131458</t>
  </si>
  <si>
    <t>Poznámka k položce:_x000d_
Cena obsahuje montáž a dodávku dveří včetně všech doplňků vč.povrch.úprav - specifikace viz. výpis prvků - ozn. T3c</t>
  </si>
  <si>
    <t>200</t>
  </si>
  <si>
    <t>766621112</t>
  </si>
  <si>
    <t>Montáž dřevěných oken plochy přes 1 m2 špaletových výšky do 2,5 m s rámem do zdiva</t>
  </si>
  <si>
    <t>-697213802</t>
  </si>
  <si>
    <t>https://podminky.urs.cz/item/CS_URS_2024_02/766621112</t>
  </si>
  <si>
    <t>1,0*1,88*8</t>
  </si>
  <si>
    <t>201</t>
  </si>
  <si>
    <t>766.T1.a</t>
  </si>
  <si>
    <t>ŠPALETOVÉ OKNO - 1000*1880 MM</t>
  </si>
  <si>
    <t>-1152074958</t>
  </si>
  <si>
    <t>Poznámka k položce:_x000d_
Cena obsahuje dodávku a výrobu okna vč.povrch.úprav - specifikace viz. výpis prvků - ozn. T1a</t>
  </si>
  <si>
    <t>202</t>
  </si>
  <si>
    <t>766.T1.b</t>
  </si>
  <si>
    <t>ŠPALETOVÉ OKNO S VNITŘNÍ VITRÁŽÍ- 1000*1880 MM</t>
  </si>
  <si>
    <t>189668534</t>
  </si>
  <si>
    <t>Poznámka k položce:_x000d_
Cena obsahuje dodávku a výrobu okna vč.povrch.úprav - specifikace viz. výpis prvků - ozn. T1b</t>
  </si>
  <si>
    <t>203</t>
  </si>
  <si>
    <t>766691811</t>
  </si>
  <si>
    <t>Demontáž parapetních desek dřevěných nebo plastových šířky do 300 mm</t>
  </si>
  <si>
    <t>1088645323</t>
  </si>
  <si>
    <t>https://podminky.urs.cz/item/CS_URS_2024_02/766691811</t>
  </si>
  <si>
    <t>1*8</t>
  </si>
  <si>
    <t>204</t>
  </si>
  <si>
    <t>766691911</t>
  </si>
  <si>
    <t>Vyvěšení nebo zavěšení dřevěných křídel oken pl do 1,5 m2</t>
  </si>
  <si>
    <t>-285738678</t>
  </si>
  <si>
    <t>https://podminky.urs.cz/item/CS_URS_2024_02/766691911</t>
  </si>
  <si>
    <t>3*8</t>
  </si>
  <si>
    <t>205</t>
  </si>
  <si>
    <t>766691914</t>
  </si>
  <si>
    <t>Vyvěšení nebo zavěšení dřevěných křídel dveří pl do 2 m2</t>
  </si>
  <si>
    <t>1375448678</t>
  </si>
  <si>
    <t>https://podminky.urs.cz/item/CS_URS_2024_02/766691914</t>
  </si>
  <si>
    <t xml:space="preserve">4+2   "byt.část"</t>
  </si>
  <si>
    <t xml:space="preserve">2       "katafalk"</t>
  </si>
  <si>
    <t>206</t>
  </si>
  <si>
    <t>766694116</t>
  </si>
  <si>
    <t>Montáž parapetních desek dřevěných nebo plastových š do 30 cm</t>
  </si>
  <si>
    <t>28041416</t>
  </si>
  <si>
    <t>https://podminky.urs.cz/item/CS_URS_2024_02/766694116</t>
  </si>
  <si>
    <t>207</t>
  </si>
  <si>
    <t>RMAT0006</t>
  </si>
  <si>
    <t>parapet dubový</t>
  </si>
  <si>
    <t>-1611157170</t>
  </si>
  <si>
    <t>208</t>
  </si>
  <si>
    <t>998766122</t>
  </si>
  <si>
    <t>Přesun hmot tonážní pro kce truhlářské ruční v objektech v přes 6 do 12 m</t>
  </si>
  <si>
    <t>614895622</t>
  </si>
  <si>
    <t>https://podminky.urs.cz/item/CS_URS_2024_02/998766122</t>
  </si>
  <si>
    <t>209</t>
  </si>
  <si>
    <t>998766129</t>
  </si>
  <si>
    <t>Příplatek k ručnímu přesunu hmot tonážnímu pro kce truhlářské za zvětšený přesun ZKD 50 m</t>
  </si>
  <si>
    <t>-2026746178</t>
  </si>
  <si>
    <t>https://podminky.urs.cz/item/CS_URS_2024_02/998766129</t>
  </si>
  <si>
    <t>767</t>
  </si>
  <si>
    <t>Konstrukce zámečnické</t>
  </si>
  <si>
    <t>210</t>
  </si>
  <si>
    <t>767.Z1.R</t>
  </si>
  <si>
    <t>Repase včetně nátěru kovaných jednokřídlových dveří-ozn. Z1</t>
  </si>
  <si>
    <t>-1972529318</t>
  </si>
  <si>
    <t>Poznámka k položce:_x000d_
Cena obsahuje nátěry, repasi, doplnění části replik dveří vč.povrch.úprav - specifikace viz. výpis prvků - ozn. Z1</t>
  </si>
  <si>
    <t>211</t>
  </si>
  <si>
    <t>767.Z2.R</t>
  </si>
  <si>
    <t>Repase včetně nátěru kovaných dvoukřídlových vrat -ozn. Z2</t>
  </si>
  <si>
    <t>13553898</t>
  </si>
  <si>
    <t>Poznámka k položce:_x000d_
Cena obsahuje nátěry, repasi, doplnění části replik vrat vč.povrch.úprav - specifikace viz. výpis prvků - ozn. Z2</t>
  </si>
  <si>
    <t>212</t>
  </si>
  <si>
    <t>767646411</t>
  </si>
  <si>
    <t>Montáž revizních dveří a dvířek jednokřídlových s rámem plochy do 0,5 m2</t>
  </si>
  <si>
    <t>-1516521536</t>
  </si>
  <si>
    <t>https://podminky.urs.cz/item/CS_URS_2024_02/767646411</t>
  </si>
  <si>
    <t>0,55*0,35</t>
  </si>
  <si>
    <t>213</t>
  </si>
  <si>
    <t>RMAT0005</t>
  </si>
  <si>
    <t>revizní dvířka 550*350 mm - ozn. Z4</t>
  </si>
  <si>
    <t>516995888</t>
  </si>
  <si>
    <t>214</t>
  </si>
  <si>
    <t>767995116</t>
  </si>
  <si>
    <t>Montáž atypických zámečnických konstrukcí hm přes 100 do 250 kg</t>
  </si>
  <si>
    <t>kg</t>
  </si>
  <si>
    <t>-1518318789</t>
  </si>
  <si>
    <t>https://podminky.urs.cz/item/CS_URS_2024_02/767995116</t>
  </si>
  <si>
    <t xml:space="preserve">2,2*24,84      "jakl 100/1000/10"</t>
  </si>
  <si>
    <t xml:space="preserve">23,55*0,3*2    "platle 300/300/10"</t>
  </si>
  <si>
    <t xml:space="preserve">17,9*3,8*3  "I 160"</t>
  </si>
  <si>
    <t>215</t>
  </si>
  <si>
    <t>RMAT0001</t>
  </si>
  <si>
    <t xml:space="preserve">atypická zámečnická konstrukce  průvlaku</t>
  </si>
  <si>
    <t>-562794650</t>
  </si>
  <si>
    <t>272,838*1,1 'Přepočtené koeficientem množství</t>
  </si>
  <si>
    <t>216</t>
  </si>
  <si>
    <t>998767121</t>
  </si>
  <si>
    <t>Přesun hmot tonážní pro zámečnické konstrukce ruční v objektech v do 6 m</t>
  </si>
  <si>
    <t>2097051820</t>
  </si>
  <si>
    <t>https://podminky.urs.cz/item/CS_URS_2024_02/998767121</t>
  </si>
  <si>
    <t>217</t>
  </si>
  <si>
    <t>998767129</t>
  </si>
  <si>
    <t>Příplatek k ručnímu přesunu hmot tonážnímu pro zámečnické konstrukce za zvětšený přesun ZKD 50 m</t>
  </si>
  <si>
    <t>-1995915723</t>
  </si>
  <si>
    <t>https://podminky.urs.cz/item/CS_URS_2024_02/998767129</t>
  </si>
  <si>
    <t>771</t>
  </si>
  <si>
    <t>Podlahy z dlaždic</t>
  </si>
  <si>
    <t>218</t>
  </si>
  <si>
    <t>771111011</t>
  </si>
  <si>
    <t>Vysátí podkladu před pokládkou dlažby</t>
  </si>
  <si>
    <t>-1383459024</t>
  </si>
  <si>
    <t>https://podminky.urs.cz/item/CS_URS_2024_02/771111011</t>
  </si>
  <si>
    <t>219</t>
  </si>
  <si>
    <t>771121011</t>
  </si>
  <si>
    <t>Nátěr penetrační na podlahu</t>
  </si>
  <si>
    <t>2019395324</t>
  </si>
  <si>
    <t>https://podminky.urs.cz/item/CS_URS_2024_02/771121011</t>
  </si>
  <si>
    <t>220</t>
  </si>
  <si>
    <t>771151022</t>
  </si>
  <si>
    <t>Samonivelační stěrka podlah pevnosti 30 MPa tl přes 3 do 5 mm</t>
  </si>
  <si>
    <t>256402982</t>
  </si>
  <si>
    <t>https://podminky.urs.cz/item/CS_URS_2024_02/771151022</t>
  </si>
  <si>
    <t>221</t>
  </si>
  <si>
    <t>771161021</t>
  </si>
  <si>
    <t>Montáž profilu ukončujícího pro plynulý přechod (dlažby s kobercem apod.)</t>
  </si>
  <si>
    <t>-725362460</t>
  </si>
  <si>
    <t>https://podminky.urs.cz/item/CS_URS_2024_02/771161021</t>
  </si>
  <si>
    <t>222</t>
  </si>
  <si>
    <t>59054100</t>
  </si>
  <si>
    <t>profil přechodový Al s pohyblivým ramenem 8x20mm</t>
  </si>
  <si>
    <t>-960825961</t>
  </si>
  <si>
    <t>0,8*1,1 'Přepočtené koeficientem množství</t>
  </si>
  <si>
    <t>223</t>
  </si>
  <si>
    <t>771471810</t>
  </si>
  <si>
    <t>Demontáž soklíků z dlaždic keramických kladených do malty rovných</t>
  </si>
  <si>
    <t>-150360228</t>
  </si>
  <si>
    <t>https://podminky.urs.cz/item/CS_URS_2024_02/771471810</t>
  </si>
  <si>
    <t xml:space="preserve">(2,77+3,72)*2-0,8-0,9+2*0,15      "kuchyně"</t>
  </si>
  <si>
    <t xml:space="preserve">(2,73+1,17)*2-0,9*2-0,8-2*0,7    "chodba"</t>
  </si>
  <si>
    <t xml:space="preserve">(1,44+0,92)*2-0,7            "spíž"</t>
  </si>
  <si>
    <t xml:space="preserve">(1,06+1,0)*2-0,7              "sklad"</t>
  </si>
  <si>
    <t>224</t>
  </si>
  <si>
    <t>771531801</t>
  </si>
  <si>
    <t>Demontáž podlah z dlaždic cihelných kladených do malty</t>
  </si>
  <si>
    <t>-589648319</t>
  </si>
  <si>
    <t>https://podminky.urs.cz/item/CS_URS_2024_02/771531801</t>
  </si>
  <si>
    <t>225</t>
  </si>
  <si>
    <t>771571810</t>
  </si>
  <si>
    <t>Demontáž podlah z dlaždic keramických kladených do malty</t>
  </si>
  <si>
    <t>1266578640</t>
  </si>
  <si>
    <t>https://podminky.urs.cz/item/CS_URS_2024_02/771571810</t>
  </si>
  <si>
    <t xml:space="preserve">2,77*3,72+0,8*0,15+0,9*0,3      "kuchyně"</t>
  </si>
  <si>
    <t xml:space="preserve">2,73*1,17+0,9*0,44+0,7*0,15*2    "chodba"</t>
  </si>
  <si>
    <t xml:space="preserve">1,44*0,92            "spíž"</t>
  </si>
  <si>
    <t xml:space="preserve">1,06*0,7+0,3*0,48              "sklad"</t>
  </si>
  <si>
    <t>226</t>
  </si>
  <si>
    <t>771574417</t>
  </si>
  <si>
    <t>Montáž podlah keramických hladkých lepených cementovým flexibilním lepidlem přes 12 do 19 ks/m2</t>
  </si>
  <si>
    <t>-1126987742</t>
  </si>
  <si>
    <t>https://podminky.urs.cz/item/CS_URS_2024_02/771574417</t>
  </si>
  <si>
    <t>227</t>
  </si>
  <si>
    <t>59761149</t>
  </si>
  <si>
    <t>dlažba keramická slinutá mrazuvzdorná R9 povrch reliéfní/matný tl do 10mm přes 19 do 22ks/m2</t>
  </si>
  <si>
    <t>-1486287578</t>
  </si>
  <si>
    <t>6,483*1,15 'Přepočtené koeficientem množství</t>
  </si>
  <si>
    <t>228</t>
  </si>
  <si>
    <t>771591112</t>
  </si>
  <si>
    <t>Izolace pod dlažbu nátěrem nebo stěrkou ve dvou vrstvách</t>
  </si>
  <si>
    <t>-290577030</t>
  </si>
  <si>
    <t>https://podminky.urs.cz/item/CS_URS_2024_02/771591112</t>
  </si>
  <si>
    <t>229</t>
  </si>
  <si>
    <t>771591217</t>
  </si>
  <si>
    <t>Montáž roznášecí rohože lepené do podlah pod dlažbu</t>
  </si>
  <si>
    <t>-321870186</t>
  </si>
  <si>
    <t>https://podminky.urs.cz/item/CS_URS_2024_02/771591217</t>
  </si>
  <si>
    <t>Poznámka k položce:_x000d_
Síťovina ze skel.vlíken s oky 4*4,5 mm do pružné hydroizolační stěrky</t>
  </si>
  <si>
    <t>230</t>
  </si>
  <si>
    <t>63127220</t>
  </si>
  <si>
    <t>tkanina sklovláknitá s protialkalickou úpravou 145g/m2</t>
  </si>
  <si>
    <t>-361815844</t>
  </si>
  <si>
    <t>6,483*1,05 'Přepočtené koeficientem množství</t>
  </si>
  <si>
    <t>231</t>
  </si>
  <si>
    <t>771591237</t>
  </si>
  <si>
    <t>Montáž těsnícího pásu pro styčné nebo dilatační spáry</t>
  </si>
  <si>
    <t>1572941886</t>
  </si>
  <si>
    <t>https://podminky.urs.cz/item/CS_URS_2024_02/771591237</t>
  </si>
  <si>
    <t>(2,34+2,8+0,7)*2-0,8</t>
  </si>
  <si>
    <t>232</t>
  </si>
  <si>
    <t>59054221</t>
  </si>
  <si>
    <t>páska pružná těsnící hydroizolační š 250mm</t>
  </si>
  <si>
    <t>1227413305</t>
  </si>
  <si>
    <t>10,88*1,05 'Přepočtené koeficientem množství</t>
  </si>
  <si>
    <t>233</t>
  </si>
  <si>
    <t>771592011</t>
  </si>
  <si>
    <t>Čištění vnitřních ploch podlah nebo schodišť po položení dlažby chemickými prostředky</t>
  </si>
  <si>
    <t>-1073737281</t>
  </si>
  <si>
    <t>https://podminky.urs.cz/item/CS_URS_2024_02/771592011</t>
  </si>
  <si>
    <t>234</t>
  </si>
  <si>
    <t>998771121</t>
  </si>
  <si>
    <t>Přesun hmot tonážní pro podlahy z dlaždic ruční v objektech v do 6 m</t>
  </si>
  <si>
    <t>-1398480621</t>
  </si>
  <si>
    <t>https://podminky.urs.cz/item/CS_URS_2024_02/998771121</t>
  </si>
  <si>
    <t>235</t>
  </si>
  <si>
    <t>998771129</t>
  </si>
  <si>
    <t>Příplatek k ručnímu přesunu hmot tonážnímu pro podlahy z dlaždic za zvětšený přesun ZKD 50 m</t>
  </si>
  <si>
    <t>559210906</t>
  </si>
  <si>
    <t>https://podminky.urs.cz/item/CS_URS_2024_02/998771129</t>
  </si>
  <si>
    <t>772</t>
  </si>
  <si>
    <t>Podlahy z kamene</t>
  </si>
  <si>
    <t>236</t>
  </si>
  <si>
    <t>772421134</t>
  </si>
  <si>
    <t>Montáž obkladu soklů svislých deskami lepenými z kamene tl přes 30 do 50 mm</t>
  </si>
  <si>
    <t>-603625100</t>
  </si>
  <si>
    <t>https://podminky.urs.cz/item/CS_URS_2024_02/772421134</t>
  </si>
  <si>
    <t>(6,89+0,27+3,83)*2+5,48+4,77+1,45+1,14+0,91+0,94-1,97</t>
  </si>
  <si>
    <t>237</t>
  </si>
  <si>
    <t>58381102</t>
  </si>
  <si>
    <t>deska dlažební leštěná žula 500x500mm tl 30mm</t>
  </si>
  <si>
    <t>-326960564</t>
  </si>
  <si>
    <t>34,7*0,1 'Přepočtené koeficientem množství</t>
  </si>
  <si>
    <t>238</t>
  </si>
  <si>
    <t>772421812</t>
  </si>
  <si>
    <t>Demontáž obkladů soklů do suti z desek z kamene kladených do malty schodišťových</t>
  </si>
  <si>
    <t>1216869301</t>
  </si>
  <si>
    <t>https://podminky.urs.cz/item/CS_URS_2024_02/772421812</t>
  </si>
  <si>
    <t xml:space="preserve">(4,77+6,89)*2+0,27*2-2,92-1,97   "obřadní síň"</t>
  </si>
  <si>
    <t xml:space="preserve">(3,83+5,48)*2-2,92-0,8*2+0,35*4     "katafalk"</t>
  </si>
  <si>
    <t>239</t>
  </si>
  <si>
    <t>772521250</t>
  </si>
  <si>
    <t>Kladení dlažby z kamene z pravoúhlých desek a dlaždic lepených tl přes 30 do 50 mm</t>
  </si>
  <si>
    <t>-1562448372</t>
  </si>
  <si>
    <t>https://podminky.urs.cz/item/CS_URS_2024_02/772521250</t>
  </si>
  <si>
    <t>33+21,8</t>
  </si>
  <si>
    <t>240</t>
  </si>
  <si>
    <t>1394877972</t>
  </si>
  <si>
    <t>54,8*1,04 'Přepočtené koeficientem množství</t>
  </si>
  <si>
    <t>241</t>
  </si>
  <si>
    <t>772522811</t>
  </si>
  <si>
    <t>Demontáž dlažby z kamene do suti z tvrdých kamenů kladených do malty</t>
  </si>
  <si>
    <t>1689256951</t>
  </si>
  <si>
    <t>https://podminky.urs.cz/item/CS_URS_2024_02/772522811</t>
  </si>
  <si>
    <t>242</t>
  </si>
  <si>
    <t>772991111</t>
  </si>
  <si>
    <t>Penetrace podkladu dlažby z kamene</t>
  </si>
  <si>
    <t>-1990456540</t>
  </si>
  <si>
    <t>https://podminky.urs.cz/item/CS_URS_2024_02/772991111</t>
  </si>
  <si>
    <t>243</t>
  </si>
  <si>
    <t>998772121</t>
  </si>
  <si>
    <t>Přesun hmot tonážní pro podlahy z kamene ruční v objektech v do 6 m</t>
  </si>
  <si>
    <t>-1260440806</t>
  </si>
  <si>
    <t>https://podminky.urs.cz/item/CS_URS_2024_02/998772121</t>
  </si>
  <si>
    <t>244</t>
  </si>
  <si>
    <t>998772129</t>
  </si>
  <si>
    <t>Příplatek k ručnímu přesunu hmot tonážnímu pro podlahy z kamene za zvětšený přesun ZKD 50 m</t>
  </si>
  <si>
    <t>-1813182097</t>
  </si>
  <si>
    <t>https://podminky.urs.cz/item/CS_URS_2024_02/998772129</t>
  </si>
  <si>
    <t>776</t>
  </si>
  <si>
    <t>Podlahy povlakové</t>
  </si>
  <si>
    <t>245</t>
  </si>
  <si>
    <t>776111311</t>
  </si>
  <si>
    <t>Vysátí podkladu povlakových podlah</t>
  </si>
  <si>
    <t>1607424305</t>
  </si>
  <si>
    <t>https://podminky.urs.cz/item/CS_URS_2024_02/776111311</t>
  </si>
  <si>
    <t>6,1+22,5+13,8</t>
  </si>
  <si>
    <t>246</t>
  </si>
  <si>
    <t>776121321</t>
  </si>
  <si>
    <t>Neředěná penetrace savého podkladu povlakových podlah</t>
  </si>
  <si>
    <t>1191346039</t>
  </si>
  <si>
    <t>https://podminky.urs.cz/item/CS_URS_2024_02/776121321</t>
  </si>
  <si>
    <t>247</t>
  </si>
  <si>
    <t>776201812</t>
  </si>
  <si>
    <t>Demontáž lepených povlakových podlah s podložkou ručně</t>
  </si>
  <si>
    <t>-182187362</t>
  </si>
  <si>
    <t>https://podminky.urs.cz/item/CS_URS_2024_02/776201812</t>
  </si>
  <si>
    <t xml:space="preserve">4,07*4,77+0,9*0,15    "pokoj"</t>
  </si>
  <si>
    <t xml:space="preserve">2,62*4,77    "pokoj"</t>
  </si>
  <si>
    <t>248</t>
  </si>
  <si>
    <t>776232111</t>
  </si>
  <si>
    <t>Lepení lamel a čtverců z vinylu 2-složkovým lepidlem</t>
  </si>
  <si>
    <t>-2054991681</t>
  </si>
  <si>
    <t>https://podminky.urs.cz/item/CS_URS_2024_02/776232111</t>
  </si>
  <si>
    <t>249</t>
  </si>
  <si>
    <t>28411141</t>
  </si>
  <si>
    <t>PVC vinyl homogenní protiskluzná se vsypem a výztuž. vrstvou tl 2,00mm nášlapná vrstva 2,00mm, hořlavost Bfl-s1, třída zátěže 34/43, útlum 5dB, bodová zátěž &lt;= 0,10mm, protiskluznost R10</t>
  </si>
  <si>
    <t>535803867</t>
  </si>
  <si>
    <t>42,4*1,1 'Přepočtené koeficientem množství</t>
  </si>
  <si>
    <t>250</t>
  </si>
  <si>
    <t>776410811</t>
  </si>
  <si>
    <t>Odstranění soklíků a lišt pryžových nebo plastových</t>
  </si>
  <si>
    <t>530513536</t>
  </si>
  <si>
    <t>https://podminky.urs.cz/item/CS_URS_2024_02/776410811</t>
  </si>
  <si>
    <t xml:space="preserve">(4,07+4,77)*2-0,9*2    "pokoj"</t>
  </si>
  <si>
    <t xml:space="preserve">(2,62+4,77)*2-0,9    "pokoj"</t>
  </si>
  <si>
    <t>251</t>
  </si>
  <si>
    <t>776421111</t>
  </si>
  <si>
    <t>Montáž obvodových lišt lepením</t>
  </si>
  <si>
    <t>-1297727867</t>
  </si>
  <si>
    <t>https://podminky.urs.cz/item/CS_URS_2024_02/776421111</t>
  </si>
  <si>
    <t xml:space="preserve">(4,11+2,76)*2-0,8*3-0,7*2    "1.01"</t>
  </si>
  <si>
    <t xml:space="preserve">5,41*2+0,6+0,37+4,77+2,92-0,8*2   "1.02"</t>
  </si>
  <si>
    <t>(4,77+2,89)*2-0,8</t>
  </si>
  <si>
    <t>252</t>
  </si>
  <si>
    <t>28342165</t>
  </si>
  <si>
    <t>lišta podlahová PVC zakončovací s fabionem</t>
  </si>
  <si>
    <t>-1844051889</t>
  </si>
  <si>
    <t>42,34*1,02 'Přepočtené koeficientem množství</t>
  </si>
  <si>
    <t>253</t>
  </si>
  <si>
    <t>776421711</t>
  </si>
  <si>
    <t>Vložení nařezaných pásků z podlahoviny do lišt</t>
  </si>
  <si>
    <t>-1498022069</t>
  </si>
  <si>
    <t>https://podminky.urs.cz/item/CS_URS_2024_02/776421711</t>
  </si>
  <si>
    <t>254</t>
  </si>
  <si>
    <t>-908369534</t>
  </si>
  <si>
    <t>42,34*0,11 'Přepočtené koeficientem množství</t>
  </si>
  <si>
    <t>255</t>
  </si>
  <si>
    <t>776490101.R</t>
  </si>
  <si>
    <t>Vložení a dodoávka polystyr.pogum.pás do koutu (podlaha-stěna)</t>
  </si>
  <si>
    <t>625010828</t>
  </si>
  <si>
    <t>256</t>
  </si>
  <si>
    <t>776991121</t>
  </si>
  <si>
    <t>Základní čištění nově položených podlahovin vysátím a setřením vlhkým mopem</t>
  </si>
  <si>
    <t>477570994</t>
  </si>
  <si>
    <t>https://podminky.urs.cz/item/CS_URS_2024_02/776991121</t>
  </si>
  <si>
    <t>257</t>
  </si>
  <si>
    <t>998776121</t>
  </si>
  <si>
    <t>Přesun hmot tonážní pro podlahy povlakové ruční v objektech v do 6 m</t>
  </si>
  <si>
    <t>-734683976</t>
  </si>
  <si>
    <t>https://podminky.urs.cz/item/CS_URS_2024_02/998776121</t>
  </si>
  <si>
    <t>258</t>
  </si>
  <si>
    <t>998776129</t>
  </si>
  <si>
    <t>Příplatek k ručnímu přesunu hmot tonážnímu pro podlahy povlakové za zvětšený přesun ZKD 50 m</t>
  </si>
  <si>
    <t>-1949141632</t>
  </si>
  <si>
    <t>https://podminky.urs.cz/item/CS_URS_2024_02/998776129</t>
  </si>
  <si>
    <t>781</t>
  </si>
  <si>
    <t>Dokončovací práce - obklady</t>
  </si>
  <si>
    <t>259</t>
  </si>
  <si>
    <t>781111011</t>
  </si>
  <si>
    <t>Ometení (oprášení) stěny při přípravě podkladu</t>
  </si>
  <si>
    <t>-1841706553</t>
  </si>
  <si>
    <t>https://podminky.urs.cz/item/CS_URS_2024_02/781111011</t>
  </si>
  <si>
    <t xml:space="preserve">3,25*(2,81+2,34+0,7)*2-0,8*1,97-1,0*2,0+0,15*(1,2+2,2)*2    "1.04"</t>
  </si>
  <si>
    <t xml:space="preserve">1,6*(2,81+0,97+0,67)   "1.02"</t>
  </si>
  <si>
    <t>260</t>
  </si>
  <si>
    <t>781121011</t>
  </si>
  <si>
    <t>Nátěr penetrační na stěnu</t>
  </si>
  <si>
    <t>-1139752635</t>
  </si>
  <si>
    <t>https://podminky.urs.cz/item/CS_URS_2024_02/781121011</t>
  </si>
  <si>
    <t>261</t>
  </si>
  <si>
    <t>781131112</t>
  </si>
  <si>
    <t>Izolace pod obklad nátěrem nebo stěrkou ve dvou vrstvách</t>
  </si>
  <si>
    <t>-1095138834</t>
  </si>
  <si>
    <t>https://podminky.urs.cz/item/CS_URS_2024_02/781131112</t>
  </si>
  <si>
    <t>262</t>
  </si>
  <si>
    <t>781472239</t>
  </si>
  <si>
    <t>Montáž obkladů keramických reliéfních nebo z dekorů lepených cementovým flexibilním lepidlem přes 22 do 25 ks/m2</t>
  </si>
  <si>
    <t>-1755004895</t>
  </si>
  <si>
    <t>https://podminky.urs.cz/item/CS_URS_2024_02/781472239</t>
  </si>
  <si>
    <t xml:space="preserve">3,25*(2,81+2,34+0,7)*2-0,8*1,97-1,0*2,0   "1.04"</t>
  </si>
  <si>
    <t>263</t>
  </si>
  <si>
    <t>59761704</t>
  </si>
  <si>
    <t>obklad keramický nemrazuvzdorný povrch hladký/lesklý tl do 10mm přes 22 do 25ks/m2</t>
  </si>
  <si>
    <t>-123700061</t>
  </si>
  <si>
    <t>34,449*1,1 'Přepočtené koeficientem množství</t>
  </si>
  <si>
    <t>264</t>
  </si>
  <si>
    <t>781472241</t>
  </si>
  <si>
    <t>Montáž obkladů keramických reliéfních nebo z dekorů lepených cementovým flexibilním lepidlem přes 35 do 45 ks/m2</t>
  </si>
  <si>
    <t>2037395557</t>
  </si>
  <si>
    <t>https://podminky.urs.cz/item/CS_URS_2024_02/781472241</t>
  </si>
  <si>
    <t>265</t>
  </si>
  <si>
    <t>59761716</t>
  </si>
  <si>
    <t>obklad keramický nemrazuvzdorný povrch hladký/matný tl do 10mm přes 35 do 45ks/m2</t>
  </si>
  <si>
    <t>1344675693</t>
  </si>
  <si>
    <t>7,12*1,15 'Přepočtené koeficientem množství</t>
  </si>
  <si>
    <t>266</t>
  </si>
  <si>
    <t>781472291</t>
  </si>
  <si>
    <t>Příplatek k montáži obkladů keramických lepených cementovým flexibilním lepidlem za plochu do 10 m2</t>
  </si>
  <si>
    <t>-2127496836</t>
  </si>
  <si>
    <t>https://podminky.urs.cz/item/CS_URS_2024_02/781472291</t>
  </si>
  <si>
    <t>267</t>
  </si>
  <si>
    <t>781492251</t>
  </si>
  <si>
    <t>Montáž profilů ukončovacích lepených flexibilním cementovým lepidlem</t>
  </si>
  <si>
    <t>-284782461</t>
  </si>
  <si>
    <t>https://podminky.urs.cz/item/CS_URS_2024_02/781492251</t>
  </si>
  <si>
    <t xml:space="preserve">1,6*2   "102"</t>
  </si>
  <si>
    <t xml:space="preserve">(1,2+2,2)*2+3,25*2  "1.04"</t>
  </si>
  <si>
    <t>268</t>
  </si>
  <si>
    <t>19416012</t>
  </si>
  <si>
    <t>lišta ukončovací nerezová 10mm</t>
  </si>
  <si>
    <t>1206690195</t>
  </si>
  <si>
    <t>16,5*1,05 'Přepočtené koeficientem množství</t>
  </si>
  <si>
    <t>269</t>
  </si>
  <si>
    <t>781493611</t>
  </si>
  <si>
    <t>Montáž vanových plastových dvířek s rámem lepených</t>
  </si>
  <si>
    <t>1316400565</t>
  </si>
  <si>
    <t>https://podminky.urs.cz/item/CS_URS_2024_02/781493611</t>
  </si>
  <si>
    <t>270</t>
  </si>
  <si>
    <t>55347200</t>
  </si>
  <si>
    <t>dvířka vanová nerezová 300x300mm</t>
  </si>
  <si>
    <t>729464799</t>
  </si>
  <si>
    <t>271</t>
  </si>
  <si>
    <t>781495211</t>
  </si>
  <si>
    <t>Čištění vnitřních ploch stěn po provedení obkladu chemickými prostředky</t>
  </si>
  <si>
    <t>-525809007</t>
  </si>
  <si>
    <t>https://podminky.urs.cz/item/CS_URS_2024_02/781495211</t>
  </si>
  <si>
    <t>272</t>
  </si>
  <si>
    <t>781571131</t>
  </si>
  <si>
    <t>Montáž keramických obkladů ostění šířky do 200 mm lepených flexibilním lepidlem</t>
  </si>
  <si>
    <t>32630318</t>
  </si>
  <si>
    <t>https://podminky.urs.cz/item/CS_URS_2024_02/781571131</t>
  </si>
  <si>
    <t>2,2*2+1,2</t>
  </si>
  <si>
    <t>273</t>
  </si>
  <si>
    <t>-877692266</t>
  </si>
  <si>
    <t>5,6*0,22 'Přepočtené koeficientem množství</t>
  </si>
  <si>
    <t>274</t>
  </si>
  <si>
    <t>781674112</t>
  </si>
  <si>
    <t>Montáž keramických obkladů parapetů š přes 100 do 150 mm lepených flexibilním lepidlem</t>
  </si>
  <si>
    <t>-133005967</t>
  </si>
  <si>
    <t>https://podminky.urs.cz/item/CS_URS_2024_02/781674112</t>
  </si>
  <si>
    <t>275</t>
  </si>
  <si>
    <t>-1106758054</t>
  </si>
  <si>
    <t>1,2*0,165 'Přepočtené koeficientem množství</t>
  </si>
  <si>
    <t>276</t>
  </si>
  <si>
    <t>781734113</t>
  </si>
  <si>
    <t>Montáž obkladů vnějších z obkladaček nebo obkladových pásků cihelných přes 85 do 105 ks/m2 lepené flexibilním lepidlem</t>
  </si>
  <si>
    <t>-36511163</t>
  </si>
  <si>
    <t>https://podminky.urs.cz/item/CS_URS_2024_02/781734113</t>
  </si>
  <si>
    <t xml:space="preserve">(0,96+1,3+0,7)*4,7*2-(1,3+0,7)*1,35     "JV a SZ fasáda"</t>
  </si>
  <si>
    <t>277</t>
  </si>
  <si>
    <t>KLC.PRCIHB043</t>
  </si>
  <si>
    <t>Pásek obkladový cihlový</t>
  </si>
  <si>
    <t>-1177822874</t>
  </si>
  <si>
    <t>Poznámka k položce:_x000d_
Spotřeba: 48 kus/m2</t>
  </si>
  <si>
    <t>25,124*50 'Přepočtené koeficientem množství</t>
  </si>
  <si>
    <t>278</t>
  </si>
  <si>
    <t>998781121</t>
  </si>
  <si>
    <t>Přesun hmot tonážní pro obklady keramické ruční v objektech v do 6 m</t>
  </si>
  <si>
    <t>-1960793859</t>
  </si>
  <si>
    <t>https://podminky.urs.cz/item/CS_URS_2024_02/998781121</t>
  </si>
  <si>
    <t>279</t>
  </si>
  <si>
    <t>998781129</t>
  </si>
  <si>
    <t>Příplatek k ručnímu přesunu hmot tonážnímu pro obklady keramické za zvětšený přesun ZKD 50 m</t>
  </si>
  <si>
    <t>212541040</t>
  </si>
  <si>
    <t>https://podminky.urs.cz/item/CS_URS_2024_02/998781129</t>
  </si>
  <si>
    <t>783</t>
  </si>
  <si>
    <t>Dokončovací práce - nátěry</t>
  </si>
  <si>
    <t>280</t>
  </si>
  <si>
    <t>783301311</t>
  </si>
  <si>
    <t>Odmaštění zámečnických konstrukcí vodou ředitelným odmašťovačem</t>
  </si>
  <si>
    <t>-838047919</t>
  </si>
  <si>
    <t>https://podminky.urs.cz/item/CS_URS_2024_02/783301311</t>
  </si>
  <si>
    <t xml:space="preserve">0,1*4*2,2      "jakl 100/100/10"</t>
  </si>
  <si>
    <t xml:space="preserve">(0,3*2+0,3*0,01*4)*2    "platle 200/200/8"</t>
  </si>
  <si>
    <t xml:space="preserve">(0,074*4+0,16*2)*3,8*3      "I 200"</t>
  </si>
  <si>
    <t>Mezisoučet OK 1.02</t>
  </si>
  <si>
    <t>0,25*(4,7*2+4,8*3)</t>
  </si>
  <si>
    <t>Mezisoučet ocel.zárubně</t>
  </si>
  <si>
    <t>281</t>
  </si>
  <si>
    <t>783314201</t>
  </si>
  <si>
    <t>Základní antikorozní jednonásobný syntetický standardní nátěr zámečnických konstrukcí</t>
  </si>
  <si>
    <t>603681419</t>
  </si>
  <si>
    <t>https://podminky.urs.cz/item/CS_URS_2024_02/783314201</t>
  </si>
  <si>
    <t>282</t>
  </si>
  <si>
    <t>783315101</t>
  </si>
  <si>
    <t>Mezinátěr jednonásobný syntetický standardní zámečnických konstrukcí</t>
  </si>
  <si>
    <t>-860546699</t>
  </si>
  <si>
    <t>https://podminky.urs.cz/item/CS_URS_2024_02/783315101</t>
  </si>
  <si>
    <t>283</t>
  </si>
  <si>
    <t>783317101</t>
  </si>
  <si>
    <t>Krycí jednonásobný syntetický standardní nátěr zámečnických konstrukcí</t>
  </si>
  <si>
    <t>54282083</t>
  </si>
  <si>
    <t>https://podminky.urs.cz/item/CS_URS_2024_02/783317101</t>
  </si>
  <si>
    <t>284</t>
  </si>
  <si>
    <t>783823135</t>
  </si>
  <si>
    <t>Penetrační silikonový nátěr hladkých, tenkovrstvých zrnitých nebo štukových omítek</t>
  </si>
  <si>
    <t>1831708421</t>
  </si>
  <si>
    <t>https://podminky.urs.cz/item/CS_URS_2024_02/783823135</t>
  </si>
  <si>
    <t>162,826+149,288</t>
  </si>
  <si>
    <t>285</t>
  </si>
  <si>
    <t>783823165</t>
  </si>
  <si>
    <t>Penetrační silikonový nátěr omítek stupně členitosti 3</t>
  </si>
  <si>
    <t>-1429395480</t>
  </si>
  <si>
    <t>https://podminky.urs.cz/item/CS_URS_2024_02/783823165</t>
  </si>
  <si>
    <t>286</t>
  </si>
  <si>
    <t>783823175</t>
  </si>
  <si>
    <t>Penetrační silikonový nátěr omítek stupně členitosti 4</t>
  </si>
  <si>
    <t>-1631392600</t>
  </si>
  <si>
    <t>https://podminky.urs.cz/item/CS_URS_2024_02/783823175</t>
  </si>
  <si>
    <t>287</t>
  </si>
  <si>
    <t>783827125</t>
  </si>
  <si>
    <t>Krycí jednonásobný silikonový nátěr omítek stupně členitosti 1 a 2</t>
  </si>
  <si>
    <t>1973485122</t>
  </si>
  <si>
    <t>https://podminky.urs.cz/item/CS_URS_2024_02/783827125</t>
  </si>
  <si>
    <t>288</t>
  </si>
  <si>
    <t>783827145</t>
  </si>
  <si>
    <t>Krycí jednonásobný silikonový nátěr omítek stupně členitosti 3</t>
  </si>
  <si>
    <t>-17354596</t>
  </si>
  <si>
    <t>https://podminky.urs.cz/item/CS_URS_2024_02/783827145</t>
  </si>
  <si>
    <t>289</t>
  </si>
  <si>
    <t>783827165</t>
  </si>
  <si>
    <t>Krycí jednonásobný silikonový nátěr omítek stupně členitosti 4</t>
  </si>
  <si>
    <t>-842849164</t>
  </si>
  <si>
    <t>https://podminky.urs.cz/item/CS_URS_2024_02/783827165</t>
  </si>
  <si>
    <t>784</t>
  </si>
  <si>
    <t>Dokončovací práce - malby a tapety</t>
  </si>
  <si>
    <t>290</t>
  </si>
  <si>
    <t>784181121</t>
  </si>
  <si>
    <t>Hloubková jednonásobná bezbarvá penetrace podkladu v místnostech v do 3,80 m</t>
  </si>
  <si>
    <t>676098514</t>
  </si>
  <si>
    <t>https://podminky.urs.cz/item/CS_URS_2024_02/784181121</t>
  </si>
  <si>
    <t>234,968+57,939</t>
  </si>
  <si>
    <t>97,2+6,483</t>
  </si>
  <si>
    <t xml:space="preserve">((2,92+3,72)*2*2,5-0,9*2,0)+2,92*3,72   "sklep "</t>
  </si>
  <si>
    <t>291</t>
  </si>
  <si>
    <t>784211101</t>
  </si>
  <si>
    <t>Dvojnásobné bílé malby ze směsí za mokra výborně oděruvzdorných v místnostech v do 3,80 m</t>
  </si>
  <si>
    <t>2046099759</t>
  </si>
  <si>
    <t>https://podminky.urs.cz/item/CS_URS_2024_02/784211101</t>
  </si>
  <si>
    <t>795</t>
  </si>
  <si>
    <t>Lokální vytápění</t>
  </si>
  <si>
    <t>292</t>
  </si>
  <si>
    <t>795991003</t>
  </si>
  <si>
    <t>Umístění přenosných kamen na tuhá paliva, krbokamen a sporáků hmotnosti přes 150 do 200 kg</t>
  </si>
  <si>
    <t>-1459229637</t>
  </si>
  <si>
    <t>https://podminky.urs.cz/item/CS_URS_2024_02/795991003</t>
  </si>
  <si>
    <t>293</t>
  </si>
  <si>
    <t>RMAT0004</t>
  </si>
  <si>
    <t xml:space="preserve">Krbová kamna ocelová 6 kW vč. skl. základny  z tvrzeného skla</t>
  </si>
  <si>
    <t>ks</t>
  </si>
  <si>
    <t>-1577597730</t>
  </si>
  <si>
    <t>Poznámka k položce:_x000d_
Specifikace - viz. tabulak prvků - ozn. O2, O3</t>
  </si>
  <si>
    <t>294</t>
  </si>
  <si>
    <t>998795121</t>
  </si>
  <si>
    <t>Přesun hmot tonážní pro lokální vytápění ruční v objektech v do 6 m</t>
  </si>
  <si>
    <t>359203070</t>
  </si>
  <si>
    <t>https://podminky.urs.cz/item/CS_URS_2024_02/998795121</t>
  </si>
  <si>
    <t>295</t>
  </si>
  <si>
    <t>998795129</t>
  </si>
  <si>
    <t>Příplatek k ručnímu přesunu hmot tonážnímu pro lokální vytápění za zvětšený přesun ZKD 50 m</t>
  </si>
  <si>
    <t>-1674570057</t>
  </si>
  <si>
    <t>https://podminky.urs.cz/item/CS_URS_2024_02/998795129</t>
  </si>
  <si>
    <t>Val-2 - Zdravotní instalace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</si>
  <si>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</si>
  <si>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</si>
  <si>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</si>
  <si>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</si>
  <si>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751 - Vzduchotechnika</t>
  </si>
  <si>
    <t>132312121</t>
  </si>
  <si>
    <t>Hloubení zapažených rýh šířky do 800 mm v soudržných horninách třídy těžitelnosti II skupiny 4 ručně</t>
  </si>
  <si>
    <t>-835945404</t>
  </si>
  <si>
    <t>https://podminky.urs.cz/item/CS_URS_2024_02/132312121</t>
  </si>
  <si>
    <t>(6,4+2,5)*0,6*0,5</t>
  </si>
  <si>
    <t>1711503545</t>
  </si>
  <si>
    <t>2,67-1,602</t>
  </si>
  <si>
    <t>-318540928</t>
  </si>
  <si>
    <t>1,068*2 'Přepočtené koeficientem množství</t>
  </si>
  <si>
    <t>1802954350</t>
  </si>
  <si>
    <t>355219471</t>
  </si>
  <si>
    <t>1,068*5 'Přepočtené koeficientem množství</t>
  </si>
  <si>
    <t>171201231</t>
  </si>
  <si>
    <t>Poplatek za uložení zeminy a kamení na recyklační skládce (skládkovné) kód odpadu 17 05 04</t>
  </si>
  <si>
    <t>-402998272</t>
  </si>
  <si>
    <t>https://podminky.urs.cz/item/CS_URS_2024_02/171201231</t>
  </si>
  <si>
    <t>1,068*1,95 'Přepočtené koeficientem množství</t>
  </si>
  <si>
    <t>1701114904</t>
  </si>
  <si>
    <t>-450624983</t>
  </si>
  <si>
    <t>(6,4+2,5)*0,6*0,3</t>
  </si>
  <si>
    <t>-365804933</t>
  </si>
  <si>
    <t>(6,4+2,5)*0,1*0,6</t>
  </si>
  <si>
    <t>612135101</t>
  </si>
  <si>
    <t>Hrubá výplň rýh ve stěnách maltou jakékoli šířky rýhy</t>
  </si>
  <si>
    <t>1412592821</t>
  </si>
  <si>
    <t>https://podminky.urs.cz/item/CS_URS_2024_02/612135101</t>
  </si>
  <si>
    <t>1,750*0,15</t>
  </si>
  <si>
    <t>15,3*0,15</t>
  </si>
  <si>
    <t>612315111</t>
  </si>
  <si>
    <t>Vápenná hladká omítka rýh ve stěnách š do 150 mm</t>
  </si>
  <si>
    <t>-1344783588</t>
  </si>
  <si>
    <t>https://podminky.urs.cz/item/CS_URS_2024_02/612315111</t>
  </si>
  <si>
    <t>0,263+15,3*0,15</t>
  </si>
  <si>
    <t>974031134</t>
  </si>
  <si>
    <t>Vysekání rýh ve zdivu cihelném hl do 50 mm š do 150 mm</t>
  </si>
  <si>
    <t>-1919784503</t>
  </si>
  <si>
    <t>https://podminky.urs.cz/item/CS_URS_2024_02/974031134</t>
  </si>
  <si>
    <t>974031144</t>
  </si>
  <si>
    <t>Vysekání rýh ve zdivu cihelném hl do 70 mm š do 150 mm</t>
  </si>
  <si>
    <t>902961403</t>
  </si>
  <si>
    <t>https://podminky.urs.cz/item/CS_URS_2024_02/974031144</t>
  </si>
  <si>
    <t>-712937042</t>
  </si>
  <si>
    <t>0,6+0,5</t>
  </si>
  <si>
    <t>977151124</t>
  </si>
  <si>
    <t>Jádrové vrty diamantovými korunkami do stavebních materiálů D přes 150 do 180 mm</t>
  </si>
  <si>
    <t>92337341</t>
  </si>
  <si>
    <t>https://podminky.urs.cz/item/CS_URS_2024_02/977151124</t>
  </si>
  <si>
    <t>0,65*2+0,12</t>
  </si>
  <si>
    <t>1103263584</t>
  </si>
  <si>
    <t>-537848872</t>
  </si>
  <si>
    <t>0,339*24 'Přepočtené koeficientem množství</t>
  </si>
  <si>
    <t>-967339404</t>
  </si>
  <si>
    <t>-454482342</t>
  </si>
  <si>
    <t>1990049333</t>
  </si>
  <si>
    <t>721</t>
  </si>
  <si>
    <t>Zdravotechnika - vnitřní kanalizace</t>
  </si>
  <si>
    <t>721174004</t>
  </si>
  <si>
    <t>Potrubí kanalizační z PP svodné DN 75</t>
  </si>
  <si>
    <t>-2112883075</t>
  </si>
  <si>
    <t>https://podminky.urs.cz/item/CS_URS_2024_02/721174004</t>
  </si>
  <si>
    <t>721174005</t>
  </si>
  <si>
    <t>Potrubí kanalizační z PP svodné DN 110</t>
  </si>
  <si>
    <t>1547496981</t>
  </si>
  <si>
    <t>https://podminky.urs.cz/item/CS_URS_2024_02/721174005</t>
  </si>
  <si>
    <t>721174007</t>
  </si>
  <si>
    <t>Potrubí kanalizační z PP svodné DN 160</t>
  </si>
  <si>
    <t>1219965515</t>
  </si>
  <si>
    <t>https://podminky.urs.cz/item/CS_URS_2024_02/721174007</t>
  </si>
  <si>
    <t>721174027</t>
  </si>
  <si>
    <t>Potrubí kanalizační z PP odpadní DN 160</t>
  </si>
  <si>
    <t>-876638402</t>
  </si>
  <si>
    <t>https://podminky.urs.cz/item/CS_URS_2024_02/721174027</t>
  </si>
  <si>
    <t>721174043</t>
  </si>
  <si>
    <t>Potrubí kanalizační z PP připojovací DN 50</t>
  </si>
  <si>
    <t>-166011522</t>
  </si>
  <si>
    <t>https://podminky.urs.cz/item/CS_URS_2024_02/721174043</t>
  </si>
  <si>
    <t>0,75+1,5</t>
  </si>
  <si>
    <t>721174045</t>
  </si>
  <si>
    <t>Potrubí kanalizační z PP připojovací DN 110</t>
  </si>
  <si>
    <t>-1449979056</t>
  </si>
  <si>
    <t>https://podminky.urs.cz/item/CS_URS_2024_02/721174045</t>
  </si>
  <si>
    <t>721226513</t>
  </si>
  <si>
    <t>Zápachová uzávěrka podomítková pro pračku a myčku DN 40/50 s přípojem vody a elektřiny</t>
  </si>
  <si>
    <t>-254505534</t>
  </si>
  <si>
    <t>https://podminky.urs.cz/item/CS_URS_2024_02/721226513</t>
  </si>
  <si>
    <t>721290111</t>
  </si>
  <si>
    <t>Zkouška těsnosti potrubí kanalizace vodou DN do 125</t>
  </si>
  <si>
    <t>1023478056</t>
  </si>
  <si>
    <t>https://podminky.urs.cz/item/CS_URS_2024_02/721290111</t>
  </si>
  <si>
    <t>4,5+6,4+2,25+0,75</t>
  </si>
  <si>
    <t>721290112</t>
  </si>
  <si>
    <t>Zkouška těsnosti potrubí kanalizace vodou DN 150/DN 200</t>
  </si>
  <si>
    <t>-1907665483</t>
  </si>
  <si>
    <t>https://podminky.urs.cz/item/CS_URS_2024_02/721290112</t>
  </si>
  <si>
    <t>2,5+1</t>
  </si>
  <si>
    <t>998721121</t>
  </si>
  <si>
    <t>Přesun hmot tonážní pro vnitřní kanalizaci ruční v objektech v do 6 m</t>
  </si>
  <si>
    <t>-151251472</t>
  </si>
  <si>
    <t>https://podminky.urs.cz/item/CS_URS_2024_02/998721121</t>
  </si>
  <si>
    <t>998721129</t>
  </si>
  <si>
    <t>Příplatek k ručnímu přesunu hmot tonážnímu pro vnitřní kanalizaci za zvětšený přesun ZKD 50 m</t>
  </si>
  <si>
    <t>-1456055292</t>
  </si>
  <si>
    <t>https://podminky.urs.cz/item/CS_URS_2024_02/998721129</t>
  </si>
  <si>
    <t>722</t>
  </si>
  <si>
    <t>Zdravotechnika - vnitřní vodovod</t>
  </si>
  <si>
    <t>722174001</t>
  </si>
  <si>
    <t>Potrubí vodovodní plastové PPR svar polyfúze PN 16 D 16x2,2 mm</t>
  </si>
  <si>
    <t>-341256238</t>
  </si>
  <si>
    <t>https://podminky.urs.cz/item/CS_URS_2024_02/722174001</t>
  </si>
  <si>
    <t>3,7+2,4+0,8+2*0,4+2*0,3</t>
  </si>
  <si>
    <t>722174002</t>
  </si>
  <si>
    <t>Potrubí vodovodní plastové PPR svar polyfúze PN 16 D 20x2,8 mm</t>
  </si>
  <si>
    <t>344119574</t>
  </si>
  <si>
    <t>https://podminky.urs.cz/item/CS_URS_2024_02/722174002</t>
  </si>
  <si>
    <t>6,3+3,7+2,4*2+0,5</t>
  </si>
  <si>
    <t>722181221</t>
  </si>
  <si>
    <t>Ochrana vodovodního potrubí přilepenými termoizolačními trubicemi z PE tl přes 6 do 9 mm DN do 22 mm</t>
  </si>
  <si>
    <t>-1318246065</t>
  </si>
  <si>
    <t>https://podminky.urs.cz/item/CS_URS_2024_02/722181221</t>
  </si>
  <si>
    <t>15,300+8,3</t>
  </si>
  <si>
    <t>722190401</t>
  </si>
  <si>
    <t>Vyvedení a upevnění výpustku DN do 25</t>
  </si>
  <si>
    <t>-1632406558</t>
  </si>
  <si>
    <t>https://podminky.urs.cz/item/CS_URS_2024_02/722190401</t>
  </si>
  <si>
    <t>722220111</t>
  </si>
  <si>
    <t>Nástěnka pro výtokový ventil G 1/2" s jedním závitem</t>
  </si>
  <si>
    <t>1447800755</t>
  </si>
  <si>
    <t>https://podminky.urs.cz/item/CS_URS_2024_02/722220111</t>
  </si>
  <si>
    <t>722220121</t>
  </si>
  <si>
    <t>Nástěnka pro baterii G 1/2" s jedním závitem</t>
  </si>
  <si>
    <t>pár</t>
  </si>
  <si>
    <t>1370885908</t>
  </si>
  <si>
    <t>https://podminky.urs.cz/item/CS_URS_2024_02/722220121</t>
  </si>
  <si>
    <t>722220151</t>
  </si>
  <si>
    <t>Nástěnka závitová plastová PPR PN 20 DN 16 x G 1/2"</t>
  </si>
  <si>
    <t>343242169</t>
  </si>
  <si>
    <t>https://podminky.urs.cz/item/CS_URS_2024_02/722220151</t>
  </si>
  <si>
    <t>3*2</t>
  </si>
  <si>
    <t>722232171</t>
  </si>
  <si>
    <t>Kohout kulový rohový G 1/2" PN 42 do 185°C plnoprůtokový s vnějším a vnitřním závitem</t>
  </si>
  <si>
    <t>2055604389</t>
  </si>
  <si>
    <t>https://podminky.urs.cz/item/CS_URS_2024_02/722232171</t>
  </si>
  <si>
    <t>722240121</t>
  </si>
  <si>
    <t>Kohout kulový plastový PPR DN 16</t>
  </si>
  <si>
    <t>-1162195716</t>
  </si>
  <si>
    <t>https://podminky.urs.cz/item/CS_URS_2024_02/722240121</t>
  </si>
  <si>
    <t>722240122</t>
  </si>
  <si>
    <t>Kohout kulový plastový PPR DN 20</t>
  </si>
  <si>
    <t>762380329</t>
  </si>
  <si>
    <t>https://podminky.urs.cz/item/CS_URS_2024_02/722240122</t>
  </si>
  <si>
    <t>722290234</t>
  </si>
  <si>
    <t>Proplach a dezinfekce vodovodního potrubí DN do 80</t>
  </si>
  <si>
    <t>-1350167880</t>
  </si>
  <si>
    <t>https://podminky.urs.cz/item/CS_URS_2024_02/722290234</t>
  </si>
  <si>
    <t>722290246</t>
  </si>
  <si>
    <t>Zkouška těsnosti vodovodního potrubí plastového DN do 40</t>
  </si>
  <si>
    <t>-37227256</t>
  </si>
  <si>
    <t>https://podminky.urs.cz/item/CS_URS_2024_02/722290246</t>
  </si>
  <si>
    <t>15,3+8,3</t>
  </si>
  <si>
    <t>998722121</t>
  </si>
  <si>
    <t>Přesun hmot tonážní pro vnitřní vodovod ruční v objektech v do 6 m</t>
  </si>
  <si>
    <t>1567055955</t>
  </si>
  <si>
    <t>https://podminky.urs.cz/item/CS_URS_2024_02/998722121</t>
  </si>
  <si>
    <t>998722129</t>
  </si>
  <si>
    <t>Příplatek k ručnímu k přesunu hmot tonážnímu pro vnitřní vodovod za zvětšený přesun ZKD 50 m</t>
  </si>
  <si>
    <t>1740101296</t>
  </si>
  <si>
    <t>https://podminky.urs.cz/item/CS_URS_2024_02/998722129</t>
  </si>
  <si>
    <t>725</t>
  </si>
  <si>
    <t>Zdravotechnika - zařizovací předměty</t>
  </si>
  <si>
    <t>725112022</t>
  </si>
  <si>
    <t>Klozet keramický závěsný na nosné stěny odpad vodorovný</t>
  </si>
  <si>
    <t>-346390653</t>
  </si>
  <si>
    <t>https://podminky.urs.cz/item/CS_URS_2024_02/725112022</t>
  </si>
  <si>
    <t>725119131</t>
  </si>
  <si>
    <t>Montáž klozetových sedátek standardních</t>
  </si>
  <si>
    <t>-625687620</t>
  </si>
  <si>
    <t>https://podminky.urs.cz/item/CS_URS_2024_02/725119131</t>
  </si>
  <si>
    <t>55167399</t>
  </si>
  <si>
    <t>sedátko klozetové duroplastové bílé</t>
  </si>
  <si>
    <t>-989332188</t>
  </si>
  <si>
    <t>725211651</t>
  </si>
  <si>
    <t>Umyvadlo keramické bílé polozápustné šířky 560 mm připevněné do desky</t>
  </si>
  <si>
    <t>-1126447918</t>
  </si>
  <si>
    <t>https://podminky.urs.cz/item/CS_URS_2024_02/725211651</t>
  </si>
  <si>
    <t>725241125</t>
  </si>
  <si>
    <t>Vanička sprchová akrylátová obdélníková 1000x900 mm</t>
  </si>
  <si>
    <t>-881720382</t>
  </si>
  <si>
    <t>https://podminky.urs.cz/item/CS_URS_2024_02/725241125</t>
  </si>
  <si>
    <t>725244144</t>
  </si>
  <si>
    <t>Dveře sprchové polorámové skleněné tl. 6 mm otvíravé jednokřídlové do niky na vaničku šířky 1000 mm</t>
  </si>
  <si>
    <t>1446353443</t>
  </si>
  <si>
    <t>https://podminky.urs.cz/item/CS_URS_2024_02/725244144</t>
  </si>
  <si>
    <t>725532317</t>
  </si>
  <si>
    <t>Elektrický ohřívač zásobníkový akumulační stacionární 0,6 MPa 125 l / 2,2 kW</t>
  </si>
  <si>
    <t>-1120567536</t>
  </si>
  <si>
    <t>https://podminky.urs.cz/item/CS_URS_2024_02/725532317</t>
  </si>
  <si>
    <t>725535211</t>
  </si>
  <si>
    <t>Ventil pojistný G 1/2"</t>
  </si>
  <si>
    <t>-475333075</t>
  </si>
  <si>
    <t>https://podminky.urs.cz/item/CS_URS_2024_02/725535211</t>
  </si>
  <si>
    <t>725813112</t>
  </si>
  <si>
    <t>Ventil rohový pračkový G 3/4"</t>
  </si>
  <si>
    <t>-1177273374</t>
  </si>
  <si>
    <t>https://podminky.urs.cz/item/CS_URS_2024_02/725813112</t>
  </si>
  <si>
    <t>725821325</t>
  </si>
  <si>
    <t>Baterie dřezová stojánková páková s otáčivým kulatým ústím a délkou ramínka 220 mm</t>
  </si>
  <si>
    <t>-1216973060</t>
  </si>
  <si>
    <t>https://podminky.urs.cz/item/CS_URS_2024_02/725821325</t>
  </si>
  <si>
    <t>725822613</t>
  </si>
  <si>
    <t>Baterie umyvadlová stojánková páková s výpustí</t>
  </si>
  <si>
    <t>-597175085</t>
  </si>
  <si>
    <t>https://podminky.urs.cz/item/CS_URS_2024_02/725822613</t>
  </si>
  <si>
    <t>725841333</t>
  </si>
  <si>
    <t>Baterie sprchová podomítková s přepínačem a pevnou sprchou</t>
  </si>
  <si>
    <t>-2017388929</t>
  </si>
  <si>
    <t>https://podminky.urs.cz/item/CS_URS_2024_02/725841333</t>
  </si>
  <si>
    <t>725861102</t>
  </si>
  <si>
    <t>Zápachová uzávěrka pro umyvadla DN 40</t>
  </si>
  <si>
    <t>-187196509</t>
  </si>
  <si>
    <t>https://podminky.urs.cz/item/CS_URS_2024_02/725861102</t>
  </si>
  <si>
    <t>725862103</t>
  </si>
  <si>
    <t>Zápachová uzávěrka pro dřezy DN 40/50</t>
  </si>
  <si>
    <t>-1860976194</t>
  </si>
  <si>
    <t>https://podminky.urs.cz/item/CS_URS_2024_02/725862103</t>
  </si>
  <si>
    <t>725865311</t>
  </si>
  <si>
    <t>Zápachová uzávěrka sprchových van DN 40/50 s kulovým kloubem na odtoku</t>
  </si>
  <si>
    <t>-1136166730</t>
  </si>
  <si>
    <t>https://podminky.urs.cz/item/CS_URS_2024_02/725865311</t>
  </si>
  <si>
    <t>998725121</t>
  </si>
  <si>
    <t>Přesun hmot tonážní pro zařizovací předměty ruční v objektech v do 6 m</t>
  </si>
  <si>
    <t>-1650284901</t>
  </si>
  <si>
    <t>https://podminky.urs.cz/item/CS_URS_2024_02/998725121</t>
  </si>
  <si>
    <t>998725129</t>
  </si>
  <si>
    <t>Příplatek k ručnímu přesunu hmot tonážnímu pro zařizovací předměty za zvětšený přesun ZKD 50 m</t>
  </si>
  <si>
    <t>-2120449558</t>
  </si>
  <si>
    <t>https://podminky.urs.cz/item/CS_URS_2024_02/998725129</t>
  </si>
  <si>
    <t>726</t>
  </si>
  <si>
    <t>Zdravotechnika - předstěnové instalace</t>
  </si>
  <si>
    <t>726131041</t>
  </si>
  <si>
    <t>Instalační předstěna pro klozet závěsný v 1120 mm s ovládáním zepředu do lehkých stěn s kovovou kcí</t>
  </si>
  <si>
    <t>-523510938</t>
  </si>
  <si>
    <t>https://podminky.urs.cz/item/CS_URS_2024_02/726131041</t>
  </si>
  <si>
    <t>998726131</t>
  </si>
  <si>
    <t>Přesun hmot tonážní pro instalační prefabrikáty ruční v objektech v do 6 m</t>
  </si>
  <si>
    <t>-2015622050</t>
  </si>
  <si>
    <t>https://podminky.urs.cz/item/CS_URS_2024_02/998726131</t>
  </si>
  <si>
    <t>998726139</t>
  </si>
  <si>
    <t>Příplatek k ručnímu přesunu hmot tonážnímu pro instalační prefabrikáty za zvětšený přesun ZKD 50 m</t>
  </si>
  <si>
    <t>1627234166</t>
  </si>
  <si>
    <t>https://podminky.urs.cz/item/CS_URS_2024_02/998726139</t>
  </si>
  <si>
    <t>751</t>
  </si>
  <si>
    <t>Vzduchotechnika</t>
  </si>
  <si>
    <t>751111131</t>
  </si>
  <si>
    <t>Montáž ventilátoru axiálního nízkotlakého potrubního základního D do 200 mm</t>
  </si>
  <si>
    <t>-1320301566</t>
  </si>
  <si>
    <t>https://podminky.urs.cz/item/CS_URS_2024_02/751111131</t>
  </si>
  <si>
    <t>42914101</t>
  </si>
  <si>
    <t>ventilátor axiální potrubní skříň z plastu průtok 100m3/h IP44 13W D 100mm</t>
  </si>
  <si>
    <t>2136174399</t>
  </si>
  <si>
    <t>751322012</t>
  </si>
  <si>
    <t>Montáž talířového ventilu D přes 100 do 200 mm</t>
  </si>
  <si>
    <t>1168571338</t>
  </si>
  <si>
    <t>https://podminky.urs.cz/item/CS_URS_2024_02/751322012</t>
  </si>
  <si>
    <t>42972203</t>
  </si>
  <si>
    <t>ventil talířový pro přívod a odvod vzduchu plastový D 150mm</t>
  </si>
  <si>
    <t>-948646205</t>
  </si>
  <si>
    <t>751525082</t>
  </si>
  <si>
    <t>Montáž potrubí plastového kruhového bez příruby D přes 100 do 200 mm</t>
  </si>
  <si>
    <t>-653022571</t>
  </si>
  <si>
    <t>https://podminky.urs.cz/item/CS_URS_2024_02/751525082</t>
  </si>
  <si>
    <t xml:space="preserve">3,5   "digestoř"</t>
  </si>
  <si>
    <t>42981651</t>
  </si>
  <si>
    <t>trouba pevná PVC D 150mm do 45°C</t>
  </si>
  <si>
    <t>-892402419</t>
  </si>
  <si>
    <t>3,5*1,2 'Přepočtené koeficientem množství</t>
  </si>
  <si>
    <t>751525083</t>
  </si>
  <si>
    <t>Montáž potrubí plastového kruhového bez příruby D přes 200 do 300 mm</t>
  </si>
  <si>
    <t>1293351318</t>
  </si>
  <si>
    <t>https://podminky.urs.cz/item/CS_URS_2024_02/751525083</t>
  </si>
  <si>
    <t xml:space="preserve">3,0   "koupelna"</t>
  </si>
  <si>
    <t>28614710</t>
  </si>
  <si>
    <t>trubka PP, antibakteriální, DN 200mm</t>
  </si>
  <si>
    <t>-10650853</t>
  </si>
  <si>
    <t>3*1,2 'Přepočtené koeficientem množství</t>
  </si>
  <si>
    <t>998751121</t>
  </si>
  <si>
    <t>Přesun hmot tonážní pro vzduchotechniku ruční v objektech v do 12 m</t>
  </si>
  <si>
    <t>-1533666059</t>
  </si>
  <si>
    <t>https://podminky.urs.cz/item/CS_URS_2024_02/998751121</t>
  </si>
  <si>
    <t>998751129</t>
  </si>
  <si>
    <t>Příplatek k ručnímu přesunu hmot tonážnímu pro vzduchotechniku za zvětšený přesun za ZKD 50 m</t>
  </si>
  <si>
    <t>709311606</t>
  </si>
  <si>
    <t>https://podminky.urs.cz/item/CS_URS_2024_02/998751129</t>
  </si>
  <si>
    <t>Val-3 - Ústřední vytápění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</si>
  <si>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</si>
  <si>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</si>
  <si>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</si>
  <si>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</si>
  <si>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731</t>
  </si>
  <si>
    <t>Ústřední vytápění - kotelny</t>
  </si>
  <si>
    <t>731251116</t>
  </si>
  <si>
    <t>Kotel ocelový elektrický závěsný přímotopný o výkonu 15 kW</t>
  </si>
  <si>
    <t>1874948319</t>
  </si>
  <si>
    <t>https://podminky.urs.cz/item/CS_URS_2024_02/731251116</t>
  </si>
  <si>
    <t>998731121</t>
  </si>
  <si>
    <t>Přesun hmot tonážní pro kotelny ruční v objektech v do 6 m</t>
  </si>
  <si>
    <t>722226224</t>
  </si>
  <si>
    <t>https://podminky.urs.cz/item/CS_URS_2024_02/998731121</t>
  </si>
  <si>
    <t>998731129</t>
  </si>
  <si>
    <t>Příplatek k ručnímu přesunu hmot tonážnímu pro kotelny za zvětšený přesun ZKD 50 m</t>
  </si>
  <si>
    <t>-2052826551</t>
  </si>
  <si>
    <t>https://podminky.urs.cz/item/CS_URS_2024_02/998731129</t>
  </si>
  <si>
    <t>733</t>
  </si>
  <si>
    <t>Ústřední vytápění - rozvodné potrubí</t>
  </si>
  <si>
    <t>733221204</t>
  </si>
  <si>
    <t>Potrubí měděné měkké spojované tvrdým pájením D 22x1 mm</t>
  </si>
  <si>
    <t>1456277949</t>
  </si>
  <si>
    <t>https://podminky.urs.cz/item/CS_URS_2024_02/733221204</t>
  </si>
  <si>
    <t>(5,9+10+8*0,25+5*0,4)*2</t>
  </si>
  <si>
    <t>733291101</t>
  </si>
  <si>
    <t>Zkouška těsnosti potrubí měděné D do 35x1,5</t>
  </si>
  <si>
    <t>1944664742</t>
  </si>
  <si>
    <t>https://podminky.urs.cz/item/CS_URS_2024_02/733291101</t>
  </si>
  <si>
    <t>998733121</t>
  </si>
  <si>
    <t>Přesun hmot tonážní pro rozvody potrubí ruční v objektech v do 6 m</t>
  </si>
  <si>
    <t>1114377125</t>
  </si>
  <si>
    <t>https://podminky.urs.cz/item/CS_URS_2024_02/998733121</t>
  </si>
  <si>
    <t>998733129</t>
  </si>
  <si>
    <t>Příplatek k ručnímu přesunu hmot tonážnímu pro rozvody potrubí za zvětšený přesun ZKD 50 m</t>
  </si>
  <si>
    <t>-1870189276</t>
  </si>
  <si>
    <t>https://podminky.urs.cz/item/CS_URS_2024_02/998733129</t>
  </si>
  <si>
    <t>734</t>
  </si>
  <si>
    <t>Ústřední vytápění - armatury</t>
  </si>
  <si>
    <t>734211118</t>
  </si>
  <si>
    <t>Ventil závitový odvzdušňovací G 1/4 PN 14 do 120°C automatický</t>
  </si>
  <si>
    <t>-1973237834</t>
  </si>
  <si>
    <t>https://podminky.urs.cz/item/CS_URS_2024_02/734211118</t>
  </si>
  <si>
    <t>734221536</t>
  </si>
  <si>
    <t>Ventil závitový termostatický rohový dvouregulační G 1/2 PN 16 do 110°C bez hlavice ovládání</t>
  </si>
  <si>
    <t>1882488310</t>
  </si>
  <si>
    <t>https://podminky.urs.cz/item/CS_URS_2024_02/734221536</t>
  </si>
  <si>
    <t>734221682</t>
  </si>
  <si>
    <t>Termostatická hlavice kapalinová PN 10 do 110°C otopných těles VK</t>
  </si>
  <si>
    <t>-578274919</t>
  </si>
  <si>
    <t>https://podminky.urs.cz/item/CS_URS_2024_02/734221682</t>
  </si>
  <si>
    <t>734261233</t>
  </si>
  <si>
    <t>Šroubení topenářské přímé G 1/2 PN 16 do 120°C</t>
  </si>
  <si>
    <t>1965352721</t>
  </si>
  <si>
    <t>https://podminky.urs.cz/item/CS_URS_2024_02/734261233</t>
  </si>
  <si>
    <t>6*2</t>
  </si>
  <si>
    <t>734261406</t>
  </si>
  <si>
    <t>Armatura připojovací přímá G 1/2x18 PN 10 do 110°C radiátorů typu VK</t>
  </si>
  <si>
    <t>407373845</t>
  </si>
  <si>
    <t>https://podminky.urs.cz/item/CS_URS_2024_02/734261406</t>
  </si>
  <si>
    <t>734291124</t>
  </si>
  <si>
    <t>Kohout plnící a vypouštěcí G 3/4 PN 10 do 90°C závitový</t>
  </si>
  <si>
    <t>-1726483972</t>
  </si>
  <si>
    <t>https://podminky.urs.cz/item/CS_URS_2024_02/734291124</t>
  </si>
  <si>
    <t>734292714</t>
  </si>
  <si>
    <t>Kohout kulový přímý G 3/4 PN 42 do 185°C vnitřní závit</t>
  </si>
  <si>
    <t>-671390596</t>
  </si>
  <si>
    <t>https://podminky.urs.cz/item/CS_URS_2024_02/734292714</t>
  </si>
  <si>
    <t>998734121</t>
  </si>
  <si>
    <t>Přesun hmot tonážní pro armatury ruční v objektech v do 6 m</t>
  </si>
  <si>
    <t>1059344679</t>
  </si>
  <si>
    <t>https://podminky.urs.cz/item/CS_URS_2024_02/998734121</t>
  </si>
  <si>
    <t>998734129</t>
  </si>
  <si>
    <t>Příplatek k ručnímu přesunu hmot tonážnímu pro armatury za zvětšený přesun ZKD 50 m</t>
  </si>
  <si>
    <t>368025458</t>
  </si>
  <si>
    <t>https://podminky.urs.cz/item/CS_URS_2024_02/998734129</t>
  </si>
  <si>
    <t>735</t>
  </si>
  <si>
    <t>Ústřední vytápění - otopná tělesa</t>
  </si>
  <si>
    <t>735152573</t>
  </si>
  <si>
    <t>Otopné těleso panelové VK dvoudeskové 2 přídavné přestupní plochy výška/délka 600/600 mm výkon 1007 W</t>
  </si>
  <si>
    <t>-1953916498</t>
  </si>
  <si>
    <t>https://podminky.urs.cz/item/CS_URS_2024_02/735152573</t>
  </si>
  <si>
    <t>735152576</t>
  </si>
  <si>
    <t>Otopné těleso panelové VK dvoudeskové 2 přídavné přestupní plochy výška/délka 600/900 mm výkon 1511 W</t>
  </si>
  <si>
    <t>-66635960</t>
  </si>
  <si>
    <t>https://podminky.urs.cz/item/CS_URS_2024_02/735152576</t>
  </si>
  <si>
    <t>735164511</t>
  </si>
  <si>
    <t>Montáž otopného tělesa trubkového na stěnu výšky tělesa do 1500 mm</t>
  </si>
  <si>
    <t>-231909360</t>
  </si>
  <si>
    <t>https://podminky.urs.cz/item/CS_URS_2024_02/735164511</t>
  </si>
  <si>
    <t>54153054</t>
  </si>
  <si>
    <t>těleso trubkové přímotopné elektrické 690x750mm 300W</t>
  </si>
  <si>
    <t>1438470236</t>
  </si>
  <si>
    <t>998735121</t>
  </si>
  <si>
    <t>Přesun hmot tonážní pro otopná tělesa ruční v objektech v do 6 m</t>
  </si>
  <si>
    <t>-943941376</t>
  </si>
  <si>
    <t>https://podminky.urs.cz/item/CS_URS_2024_02/998735121</t>
  </si>
  <si>
    <t>998735129</t>
  </si>
  <si>
    <t>Příplatek k ručnímu přesunu hmot tonážnímu pro otopná tělesa za zvětšený přesun ZKD 50 m</t>
  </si>
  <si>
    <t>211208029</t>
  </si>
  <si>
    <t>https://podminky.urs.cz/item/CS_URS_2024_02/998735129</t>
  </si>
  <si>
    <t>Val-4 - Elektroinstalace</t>
  </si>
  <si>
    <t xml:space="preserve">    742 - Elektroinstalace - slaboproud</t>
  </si>
  <si>
    <t xml:space="preserve">    743 - Elektromontáže - hrubá montáž</t>
  </si>
  <si>
    <t xml:space="preserve">    744 - Elektromontáže - rozvody vodičů měděných</t>
  </si>
  <si>
    <t xml:space="preserve">    747 - Elektromontáže - kompletace rozvodů</t>
  </si>
  <si>
    <t xml:space="preserve">    749 - Elektromontáže - ostatní práce a konstrukce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</si>
  <si>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</si>
  <si>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</si>
  <si>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</si>
  <si>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22-M_1 - CCTV+AV technika</t>
  </si>
  <si>
    <t xml:space="preserve">    36-M - Montáž prov.,měř. a regul. zařízení</t>
  </si>
  <si>
    <t xml:space="preserve">    46-M - Zemní práce při extr.mont.pracích</t>
  </si>
  <si>
    <t>741130001</t>
  </si>
  <si>
    <t>Ukončení vodič izolovaný do 2,5 mm2 v rozváděči nebo na přístroji</t>
  </si>
  <si>
    <t>1765036034</t>
  </si>
  <si>
    <t>https://podminky.urs.cz/item/CS_URS_2024_02/741130001</t>
  </si>
  <si>
    <t>741130003</t>
  </si>
  <si>
    <t>Ukončení vodič izolovaný do 4 mm2 v rozváděči nebo na přístroji</t>
  </si>
  <si>
    <t>-870041855</t>
  </si>
  <si>
    <t>https://podminky.urs.cz/item/CS_URS_2024_02/741130003</t>
  </si>
  <si>
    <t>741130005</t>
  </si>
  <si>
    <t>Ukončení vodič izolovaný do 10 mm2 v rozváděči nebo na přístroji</t>
  </si>
  <si>
    <t>-1546334867</t>
  </si>
  <si>
    <t>https://podminky.urs.cz/item/CS_URS_2024_02/741130005</t>
  </si>
  <si>
    <t>741130007</t>
  </si>
  <si>
    <t>Ukončení vodič izolovaný do 25 mm2 v rozváděči nebo na přístroji</t>
  </si>
  <si>
    <t>-921700371</t>
  </si>
  <si>
    <t>https://podminky.urs.cz/item/CS_URS_2024_02/741130007</t>
  </si>
  <si>
    <t>741310023</t>
  </si>
  <si>
    <t>Montáž přepínač nástěnný 6-střídavý s regulací intenzity osvětlení prostředí normální se zapojením vodičů</t>
  </si>
  <si>
    <t>-726308660</t>
  </si>
  <si>
    <t>https://podminky.urs.cz/item/CS_URS_2024_02/741310023</t>
  </si>
  <si>
    <t>345355270</t>
  </si>
  <si>
    <t>Přístroj stmívače pro otočné ovládání a tlačítkové spínání, stropní svítidlo - upřesnit dle investora nebo architekta</t>
  </si>
  <si>
    <t>2085401199</t>
  </si>
  <si>
    <t>741372022</t>
  </si>
  <si>
    <t>Montáž svítidlo LED interiérové přisazené nástěnné hranaté nebo kruhové přes 0,09 do 0,36 m2 se zapojením vodičů</t>
  </si>
  <si>
    <t>-1618430314</t>
  </si>
  <si>
    <t>https://podminky.urs.cz/item/CS_URS_2024_02/741372022</t>
  </si>
  <si>
    <t>50340294</t>
  </si>
  <si>
    <t>Obřadní síň, katafalk, cena svítidel pouze orientační, cenu upřesnit podle výběru investora nebo architekta</t>
  </si>
  <si>
    <t>1760006378</t>
  </si>
  <si>
    <t>-502039305</t>
  </si>
  <si>
    <t>50340293</t>
  </si>
  <si>
    <t>Bytové svítidla, cena svítidel pouze orientační, cenu upřesnit podle výběru investora nebo architekta</t>
  </si>
  <si>
    <t>1533520813</t>
  </si>
  <si>
    <t>1980469830</t>
  </si>
  <si>
    <t>000009</t>
  </si>
  <si>
    <t>Svítidlo sklep,půda IP44, 10W, cena svítidel pouze orientační, cenu upřesnit podle výběru investora nebo architekta</t>
  </si>
  <si>
    <t>KS</t>
  </si>
  <si>
    <t>-483063039</t>
  </si>
  <si>
    <t>741372062</t>
  </si>
  <si>
    <t>Montáž svítidlo LED interiérové přisazené stropní hranaté nebo kruhové přes 0,09 do 0,36 m2 se zapojením vodičů</t>
  </si>
  <si>
    <t>2064096444</t>
  </si>
  <si>
    <t>https://podminky.urs.cz/item/CS_URS_2024_02/741372062</t>
  </si>
  <si>
    <t>10.021.2402.1</t>
  </si>
  <si>
    <t>Svítidlo venkovní IP44-vstup, 15W, cena svítidel pouze orientační, cenu upřesnit podle výběru investora nebo architekta</t>
  </si>
  <si>
    <t>1439131909</t>
  </si>
  <si>
    <t>741810003</t>
  </si>
  <si>
    <t>Celková prohlídka elektrického rozvodu a zařízení přes 0,5 do 1 milionu Kč</t>
  </si>
  <si>
    <t>1845900506</t>
  </si>
  <si>
    <t>https://podminky.urs.cz/item/CS_URS_2024_02/741810003</t>
  </si>
  <si>
    <t>748121112.2</t>
  </si>
  <si>
    <t>Montáž svítidlo zářivkové bytové stropní přisazené 1 zdroj s krytem</t>
  </si>
  <si>
    <t>-1517635875</t>
  </si>
  <si>
    <t>https://podminky.urs.cz/item/CS_URS_2024_02/748121112.2</t>
  </si>
  <si>
    <t>348121120.1</t>
  </si>
  <si>
    <t>svítidlo LED nástěnné s vypínačem 1x12W, IP20, svítidlo pod linku včetně zdrojů</t>
  </si>
  <si>
    <t>-1482417400</t>
  </si>
  <si>
    <t>742</t>
  </si>
  <si>
    <t>Elektroinstalace - slaboproud</t>
  </si>
  <si>
    <t>10.044.057</t>
  </si>
  <si>
    <t>Sádra balená á 30 kg</t>
  </si>
  <si>
    <t>350363523</t>
  </si>
  <si>
    <t>742111100</t>
  </si>
  <si>
    <t>Montáž rozvodnice oceloplechová nebo plastová běžná do 20 kg</t>
  </si>
  <si>
    <t>408049525</t>
  </si>
  <si>
    <t>https://podminky.urs.cz/item/CS_URS_2024_02/742111100</t>
  </si>
  <si>
    <t>10.052.8251.1</t>
  </si>
  <si>
    <t xml:space="preserve">Rozvaděč RH -  kompletní včetně zapojení</t>
  </si>
  <si>
    <t>1136159943</t>
  </si>
  <si>
    <t>10.052.8251.7</t>
  </si>
  <si>
    <t xml:space="preserve">Rozvaděč RH1 -  kompletní včetně zapojení</t>
  </si>
  <si>
    <t>-1418744244</t>
  </si>
  <si>
    <t>742210121</t>
  </si>
  <si>
    <t>Montáž hlásiče automatického bodového</t>
  </si>
  <si>
    <t>-554997256</t>
  </si>
  <si>
    <t>https://podminky.urs.cz/item/CS_URS_2024_02/742210121</t>
  </si>
  <si>
    <t>345123005</t>
  </si>
  <si>
    <t>Autonomní hlásič kouře SD-728-I</t>
  </si>
  <si>
    <t>1865482585</t>
  </si>
  <si>
    <t>742330044</t>
  </si>
  <si>
    <t>Montáž datové zásuvky 1 až 6 pozic</t>
  </si>
  <si>
    <t>-773344184</t>
  </si>
  <si>
    <t>https://podminky.urs.cz/item/CS_URS_2024_02/742330044</t>
  </si>
  <si>
    <t>742420001</t>
  </si>
  <si>
    <t>Montáž venkovní televizní antény</t>
  </si>
  <si>
    <t>1328193827</t>
  </si>
  <si>
    <t>https://podminky.urs.cz/item/CS_URS_2024_02/742420001</t>
  </si>
  <si>
    <t>743</t>
  </si>
  <si>
    <t>Elektromontáže - hrubá montáž</t>
  </si>
  <si>
    <t>741110001</t>
  </si>
  <si>
    <t>Montáž trubka plastová tuhá D přes 16 do 23 mm uložená pevně</t>
  </si>
  <si>
    <t>-1876315903</t>
  </si>
  <si>
    <t>https://podminky.urs.cz/item/CS_URS_2024_02/741110001</t>
  </si>
  <si>
    <t>10.074.786</t>
  </si>
  <si>
    <t>KOPOS Trubka ohebná 1423/1 průměr 23, 320N MONOFLEX</t>
  </si>
  <si>
    <t>1388723360</t>
  </si>
  <si>
    <t>741110021</t>
  </si>
  <si>
    <t>Montáž trubka plastová tuhá D přes 16 do 23 mm uložená pod omítku</t>
  </si>
  <si>
    <t>468811948</t>
  </si>
  <si>
    <t>https://podminky.urs.cz/item/CS_URS_2024_02/741110021</t>
  </si>
  <si>
    <t>10.652.942</t>
  </si>
  <si>
    <t>KOPOS Trubka ohebná 1416 HFPP průměr 16 320N MONOFLEX,balení 100m</t>
  </si>
  <si>
    <t>-927748098</t>
  </si>
  <si>
    <t>741110053</t>
  </si>
  <si>
    <t>Montáž trubka plastová ohebná D přes 35 mm uložená volně</t>
  </si>
  <si>
    <t>1219291075</t>
  </si>
  <si>
    <t>https://podminky.urs.cz/item/CS_URS_2024_02/741110053</t>
  </si>
  <si>
    <t>10.153.147</t>
  </si>
  <si>
    <t xml:space="preserve">KOPOS Trubka KOPOFLEX  40 ohebná bezhalogenová žlutá prodej - balení 50m</t>
  </si>
  <si>
    <t>1712373519</t>
  </si>
  <si>
    <t>741111002</t>
  </si>
  <si>
    <t>Montáž podlahových kanálů - krabice s vývody</t>
  </si>
  <si>
    <t>1616412202</t>
  </si>
  <si>
    <t>https://podminky.urs.cz/item/CS_URS_2024_02/741111002</t>
  </si>
  <si>
    <t>1133288</t>
  </si>
  <si>
    <t>podlahová krabice pro 6modulů, kryt pro krytinu, šedá RAL7031, 4xzásuvka 230V, 2xzásuvka 2xRJ45, audio, kompletní</t>
  </si>
  <si>
    <t>-1768931413</t>
  </si>
  <si>
    <t>741112101</t>
  </si>
  <si>
    <t>Montáž rozvodka zapuštěná plastová kruhová</t>
  </si>
  <si>
    <t>1625728742</t>
  </si>
  <si>
    <t>https://podminky.urs.cz/item/CS_URS_2024_02/741112101</t>
  </si>
  <si>
    <t>10.079.363</t>
  </si>
  <si>
    <t>KOPOS Krabice KU 68-1902 univerzální s víčkem</t>
  </si>
  <si>
    <t>-479306202</t>
  </si>
  <si>
    <t>741112103</t>
  </si>
  <si>
    <t>Montáž rozvodka zapuštěná plastová čtyřhranná</t>
  </si>
  <si>
    <t>1888329271</t>
  </si>
  <si>
    <t>https://podminky.urs.cz/item/CS_URS_2024_02/741112103</t>
  </si>
  <si>
    <t>10.075.335</t>
  </si>
  <si>
    <t>ELEKTRO BEČOV Svorkovnice EPS 2 ekvipotencionální s krytem</t>
  </si>
  <si>
    <t>519936984</t>
  </si>
  <si>
    <t>741112011</t>
  </si>
  <si>
    <t>Montáž krabice nástěnná plastová kruhová</t>
  </si>
  <si>
    <t>1869403716</t>
  </si>
  <si>
    <t>https://podminky.urs.cz/item/CS_URS_2024_02/741112011</t>
  </si>
  <si>
    <t>10.074.803</t>
  </si>
  <si>
    <t>KOPOS Krabice KU 68-1903</t>
  </si>
  <si>
    <t>-25226130</t>
  </si>
  <si>
    <t>741112111</t>
  </si>
  <si>
    <t>Montáž rozvodka nástěnná plastová čtyřhranná vodič D do 4 mm2</t>
  </si>
  <si>
    <t>-1913667418</t>
  </si>
  <si>
    <t>https://podminky.urs.cz/item/CS_URS_2024_02/741112111</t>
  </si>
  <si>
    <t>10.074.498</t>
  </si>
  <si>
    <t>SEZ Krabice 6455-12 acidur IP67</t>
  </si>
  <si>
    <t>-1712838705</t>
  </si>
  <si>
    <t>741112353</t>
  </si>
  <si>
    <t>Otevření nebo uzavření krabice pancéřové víčkem na 4 šrouby</t>
  </si>
  <si>
    <t>1852628192</t>
  </si>
  <si>
    <t>https://podminky.urs.cz/item/CS_URS_2024_02/741112353</t>
  </si>
  <si>
    <t>743991100</t>
  </si>
  <si>
    <t>Měření zemních odporů zemniče</t>
  </si>
  <si>
    <t>892710558</t>
  </si>
  <si>
    <t>https://podminky.urs.cz/item/CS_URS_2024_02/743991100</t>
  </si>
  <si>
    <t>744</t>
  </si>
  <si>
    <t>Elektromontáže - rozvody vodičů měděných</t>
  </si>
  <si>
    <t>742121001</t>
  </si>
  <si>
    <t>Montáž kabelů sdělovacích pro vnitřní rozvody do 15 žil</t>
  </si>
  <si>
    <t>-916074360</t>
  </si>
  <si>
    <t>https://podminky.urs.cz/item/CS_URS_2024_02/742121001</t>
  </si>
  <si>
    <t>341215560.2</t>
  </si>
  <si>
    <t>kabel sdělovací JYTY Al laminovanou fólií 4x1 mm</t>
  </si>
  <si>
    <t>1784258705</t>
  </si>
  <si>
    <t>742124003</t>
  </si>
  <si>
    <t>Montáž kabelů datových FTP, UTP, STP pro vnitřní rozvody pevně</t>
  </si>
  <si>
    <t>753302048</t>
  </si>
  <si>
    <t>https://podminky.urs.cz/item/CS_URS_2024_02/742124003</t>
  </si>
  <si>
    <t>10.049.551</t>
  </si>
  <si>
    <t>UTP 4x2x0,5 cat.5e bal.305m</t>
  </si>
  <si>
    <t>125589056</t>
  </si>
  <si>
    <t>742124010</t>
  </si>
  <si>
    <t>Montáž kabelů datových FTP, UTP, STP pro vnější rozvody pevně</t>
  </si>
  <si>
    <t>962763643</t>
  </si>
  <si>
    <t>https://podminky.urs.cz/item/CS_URS_2024_02/742124010</t>
  </si>
  <si>
    <t>110.049.551</t>
  </si>
  <si>
    <t>Kabel UTP venkovní, Cat. 5e</t>
  </si>
  <si>
    <t>2069621766</t>
  </si>
  <si>
    <t>742420021</t>
  </si>
  <si>
    <t>Montáž anténního stožáru včetně upevňovacího materiálu</t>
  </si>
  <si>
    <t>-506001657</t>
  </si>
  <si>
    <t>https://podminky.urs.cz/item/CS_URS_2024_02/742420021</t>
  </si>
  <si>
    <t>742420121</t>
  </si>
  <si>
    <t>Montáž televizní zásuvky koncové nebo průběžné</t>
  </si>
  <si>
    <t>-1804498110</t>
  </si>
  <si>
    <t>https://podminky.urs.cz/item/CS_URS_2024_02/742420121</t>
  </si>
  <si>
    <t>374511230</t>
  </si>
  <si>
    <t>zásuvka tv+r</t>
  </si>
  <si>
    <t>-932524796</t>
  </si>
  <si>
    <t>741999025.1</t>
  </si>
  <si>
    <t>stožár STA (dimenzovaný pro antény 90 cm a antény UHF a VKV - 3m teleskopický včetně výložníků a kotvících systémů</t>
  </si>
  <si>
    <t>sada</t>
  </si>
  <si>
    <t>511953964</t>
  </si>
  <si>
    <t>741999029</t>
  </si>
  <si>
    <t>anténa UHF V + H provedení</t>
  </si>
  <si>
    <t>1568202377</t>
  </si>
  <si>
    <t>741999030</t>
  </si>
  <si>
    <t>anténa VKV - všesměrová</t>
  </si>
  <si>
    <t>1847539410</t>
  </si>
  <si>
    <t>741999031</t>
  </si>
  <si>
    <t>Přepěťová ochrana- koaxiální kabel</t>
  </si>
  <si>
    <t>-1326044451</t>
  </si>
  <si>
    <t>741999041</t>
  </si>
  <si>
    <t>konektory F - kompresní</t>
  </si>
  <si>
    <t>-1319301933</t>
  </si>
  <si>
    <t>741999043</t>
  </si>
  <si>
    <t>instalační materiál, izolace proti vlhkosti</t>
  </si>
  <si>
    <t xml:space="preserve">sada </t>
  </si>
  <si>
    <t>-68820618</t>
  </si>
  <si>
    <t>741999044</t>
  </si>
  <si>
    <t>propojovací kabeláž</t>
  </si>
  <si>
    <t>-1372090023</t>
  </si>
  <si>
    <t>742230003</t>
  </si>
  <si>
    <t>Montáž venkovní kamery</t>
  </si>
  <si>
    <t>-1082884808</t>
  </si>
  <si>
    <t>https://podminky.urs.cz/item/CS_URS_2024_02/742230003</t>
  </si>
  <si>
    <t>33091224</t>
  </si>
  <si>
    <t>Vnitřní IP KAMERA 3MP s podporou protokolu RTSP</t>
  </si>
  <si>
    <t>827514644</t>
  </si>
  <si>
    <t>742230102</t>
  </si>
  <si>
    <t>Instalace a nastavení SW pro sledování kamer</t>
  </si>
  <si>
    <t>874747173</t>
  </si>
  <si>
    <t>https://podminky.urs.cz/item/CS_URS_2024_02/742230102</t>
  </si>
  <si>
    <t>742420111</t>
  </si>
  <si>
    <t>Montáž F konektoru</t>
  </si>
  <si>
    <t>1432995794</t>
  </si>
  <si>
    <t>https://podminky.urs.cz/item/CS_URS_2024_02/742420111</t>
  </si>
  <si>
    <t>8006</t>
  </si>
  <si>
    <t>Lisovací konektor RJ45, kat.5</t>
  </si>
  <si>
    <t>1856988931</t>
  </si>
  <si>
    <t>742430031</t>
  </si>
  <si>
    <t>Montáž kabelu HDMI se zakončením v zásuvce nebo krabici</t>
  </si>
  <si>
    <t>-1573470479</t>
  </si>
  <si>
    <t>https://podminky.urs.cz/item/CS_URS_2024_02/742430031</t>
  </si>
  <si>
    <t>747</t>
  </si>
  <si>
    <t>Elektromontáže - kompletace rozvodů</t>
  </si>
  <si>
    <t>747131400</t>
  </si>
  <si>
    <t>Montáž přípojka sporáková s doutnavkou se zapojením vodičů</t>
  </si>
  <si>
    <t>1542588512</t>
  </si>
  <si>
    <t>https://podminky.urs.cz/item/CS_URS_2024_02/747131400</t>
  </si>
  <si>
    <t>10.027.402</t>
  </si>
  <si>
    <t>ABB Kombinace 3425A-0344 S2 sporáková</t>
  </si>
  <si>
    <t>548297883</t>
  </si>
  <si>
    <t>742310002</t>
  </si>
  <si>
    <t>Montáž komunikačního tabla k domácímu telefonu</t>
  </si>
  <si>
    <t>1750326713</t>
  </si>
  <si>
    <t>https://podminky.urs.cz/item/CS_URS_2024_02/742310002</t>
  </si>
  <si>
    <t>374141350</t>
  </si>
  <si>
    <t>Domovní zvonek drátový</t>
  </si>
  <si>
    <t>52385648</t>
  </si>
  <si>
    <t>749</t>
  </si>
  <si>
    <t>Elektromontáže - ostatní práce a konstrukce</t>
  </si>
  <si>
    <t>749913110</t>
  </si>
  <si>
    <t>Montáž tabulka výstražná a označovací pro rozvodny</t>
  </si>
  <si>
    <t>-491209139</t>
  </si>
  <si>
    <t>https://podminky.urs.cz/item/CS_URS_2024_02/749913110</t>
  </si>
  <si>
    <t>4321001.1</t>
  </si>
  <si>
    <t>Bezpečnostní tabulka - Za bouřky dodržujte odstup 3m od svodu Plast 2 mm A5 - 200x150 mm</t>
  </si>
  <si>
    <t>-212763284</t>
  </si>
  <si>
    <t>Práce a dodávky M</t>
  </si>
  <si>
    <t>21-M</t>
  </si>
  <si>
    <t>Elektromontáže</t>
  </si>
  <si>
    <t>210100013</t>
  </si>
  <si>
    <t>Připojení sporák</t>
  </si>
  <si>
    <t>-1986148617</t>
  </si>
  <si>
    <t>210100014</t>
  </si>
  <si>
    <t>Připojení el.kotel</t>
  </si>
  <si>
    <t>-568816494</t>
  </si>
  <si>
    <t>2101000163</t>
  </si>
  <si>
    <t>Připojení digestoře</t>
  </si>
  <si>
    <t>-2066369760</t>
  </si>
  <si>
    <t>210100019.1</t>
  </si>
  <si>
    <t>Připojení ventilátoru</t>
  </si>
  <si>
    <t>606996841</t>
  </si>
  <si>
    <t>10.902.152.1</t>
  </si>
  <si>
    <t>100 MTK Ventilátory domovní axiální</t>
  </si>
  <si>
    <t>-1344260118</t>
  </si>
  <si>
    <t>741310042</t>
  </si>
  <si>
    <t>Montáž přepínač nástěnný 6-střídavý prostředí venkovní/mokré se zapojením vodičů</t>
  </si>
  <si>
    <t>-1653104734</t>
  </si>
  <si>
    <t>https://podminky.urs.cz/item/CS_URS_2024_02/741310042</t>
  </si>
  <si>
    <t>10.036.294</t>
  </si>
  <si>
    <t>Spínač GALEA 771020 střídavý č.6 IP44</t>
  </si>
  <si>
    <t>-1065663617</t>
  </si>
  <si>
    <t>741310111</t>
  </si>
  <si>
    <t>Montáž ovladač (polo)zapuštěný bezšroubové připojení 0/1-tlačítkový vypínací se zapojením vodičů</t>
  </si>
  <si>
    <t>-492418520</t>
  </si>
  <si>
    <t>https://podminky.urs.cz/item/CS_URS_2024_02/741310111</t>
  </si>
  <si>
    <t>345355150</t>
  </si>
  <si>
    <t>spínač jednopólový 10A bílý, slonová kost</t>
  </si>
  <si>
    <t>868867514</t>
  </si>
  <si>
    <t>741310126</t>
  </si>
  <si>
    <t>Montáž přepínač (polo)zapuštěný bezšroubové připojení 7-křížový se zapojením vodičů</t>
  </si>
  <si>
    <t>-1969484044</t>
  </si>
  <si>
    <t>https://podminky.urs.cz/item/CS_URS_2024_02/741310126</t>
  </si>
  <si>
    <t>345357130</t>
  </si>
  <si>
    <t>spínač řazení 7 10A bílý, slonová kost</t>
  </si>
  <si>
    <t>-2084591215</t>
  </si>
  <si>
    <t>741310231</t>
  </si>
  <si>
    <t>Montáž přepínač (polo)zapuštěný šroubové připojení 5-sériový se zapojením vodičů</t>
  </si>
  <si>
    <t>1629442008</t>
  </si>
  <si>
    <t>https://podminky.urs.cz/item/CS_URS_2024_02/741310231</t>
  </si>
  <si>
    <t>345355750.1</t>
  </si>
  <si>
    <t>spínač řazení 5 10A bílý, slonová kost</t>
  </si>
  <si>
    <t>1090969707</t>
  </si>
  <si>
    <t>741310233</t>
  </si>
  <si>
    <t>Montáž přepínač (polo)zapuštěný šroubové připojení 6-střídavý se zapojením vodičů</t>
  </si>
  <si>
    <t>-1194332749</t>
  </si>
  <si>
    <t>https://podminky.urs.cz/item/CS_URS_2024_02/741310233</t>
  </si>
  <si>
    <t>345355550</t>
  </si>
  <si>
    <t>spínač řazení 6 10A bílý, slonová kost</t>
  </si>
  <si>
    <t>-389131799</t>
  </si>
  <si>
    <t>741330332</t>
  </si>
  <si>
    <t>Montáž ovladač tlačítkový vestavný-spínací jednotka 1/1</t>
  </si>
  <si>
    <t>228505813</t>
  </si>
  <si>
    <t>https://podminky.urs.cz/item/CS_URS_2024_02/741330332</t>
  </si>
  <si>
    <t>10.706.950.21</t>
  </si>
  <si>
    <t>412104 Tlačítko řazení 1/0, čistě bílá</t>
  </si>
  <si>
    <t>-138135633</t>
  </si>
  <si>
    <t>210110142.1</t>
  </si>
  <si>
    <t>Montáž ovladač nn 1/0 -tlačítkový zapínací bezšroubové připojení</t>
  </si>
  <si>
    <t>1710092916</t>
  </si>
  <si>
    <t>10.706.950.2</t>
  </si>
  <si>
    <t>412104 Tlačítko řazení 1/0, čistě bílá - zvonek vč. popisovacího pole</t>
  </si>
  <si>
    <t>736711039</t>
  </si>
  <si>
    <t>210111002</t>
  </si>
  <si>
    <t>Montáž zásuvka vestavná šroubové připojení 2P+PE se zapojením vodičů</t>
  </si>
  <si>
    <t>869215061</t>
  </si>
  <si>
    <t>https://podminky.urs.cz/item/CS_URS_2024_02/210111002</t>
  </si>
  <si>
    <t>345551030</t>
  </si>
  <si>
    <t>zásuvka 1násobná 16A bílý, slonová kost</t>
  </si>
  <si>
    <t>-1445142428</t>
  </si>
  <si>
    <t>345626930</t>
  </si>
  <si>
    <t>svorkovnice krabicová bezšroubová TYP017, 400 V, 2 vstupy, 2,5 mm2, 24 A</t>
  </si>
  <si>
    <t>1188356662</t>
  </si>
  <si>
    <t>345626940</t>
  </si>
  <si>
    <t>svorkovnice krabicová bezšroubová TYP016, 400 V, 3 vstupy, 2,5 mm2, 24 A</t>
  </si>
  <si>
    <t>849475366</t>
  </si>
  <si>
    <t>345626950</t>
  </si>
  <si>
    <t>svorkovnice krabicová bezšroubová TYP018, 400 V, 4 vstupy, 2,5 mm2, 24 A</t>
  </si>
  <si>
    <t>-51119337</t>
  </si>
  <si>
    <t>345626960</t>
  </si>
  <si>
    <t>svorkovnice krabicová bezšroubová TYP015, 400 V, 5 vstupů, 2,5 mm2, 24 A</t>
  </si>
  <si>
    <t>-1248964119</t>
  </si>
  <si>
    <t>741313201</t>
  </si>
  <si>
    <t>Montáž zásuvek průmyslových nástěnných provedení IP 67 2P+PE 16 A se zapojením vodičů</t>
  </si>
  <si>
    <t>1899509644</t>
  </si>
  <si>
    <t>https://podminky.urs.cz/item/CS_URS_2024_02/741313201</t>
  </si>
  <si>
    <t>10.028.726</t>
  </si>
  <si>
    <t>SCHNEIDER Zásuvka CEDAR WDE000540 jednoduchá bílá IP44</t>
  </si>
  <si>
    <t>-1509535622</t>
  </si>
  <si>
    <t>741331075</t>
  </si>
  <si>
    <t>Montáž termostatu bez zapojení vodičů</t>
  </si>
  <si>
    <t>313968993</t>
  </si>
  <si>
    <t>https://podminky.urs.cz/item/CS_URS_2024_02/741331075</t>
  </si>
  <si>
    <t>10.027.213.1</t>
  </si>
  <si>
    <t>TERMOSTAT nástěnný programovatelný</t>
  </si>
  <si>
    <t>1184440409</t>
  </si>
  <si>
    <t>210160011</t>
  </si>
  <si>
    <t>Montáž spínačů časových se zapojením vodičů</t>
  </si>
  <si>
    <t>-2134131666</t>
  </si>
  <si>
    <t>https://podminky.urs.cz/item/CS_URS_2024_02/210160011</t>
  </si>
  <si>
    <t>61100009.1</t>
  </si>
  <si>
    <t>DOBEHOVE RELE DT3</t>
  </si>
  <si>
    <t>-531181347</t>
  </si>
  <si>
    <t>210220321</t>
  </si>
  <si>
    <t>Montáž svorek hromosvodných na potrubí typ Bernard se zhotovením pásku</t>
  </si>
  <si>
    <t>-652746788</t>
  </si>
  <si>
    <t>https://podminky.urs.cz/item/CS_URS_2024_02/210220321</t>
  </si>
  <si>
    <t>68500165</t>
  </si>
  <si>
    <t>SVORKA ST NA POTRUBI</t>
  </si>
  <si>
    <t>-834893235</t>
  </si>
  <si>
    <t>105</t>
  </si>
  <si>
    <t>210220451</t>
  </si>
  <si>
    <t>Montáž doplňků hromosvodného vedení - ochranného pospojování volně nebo pod omítku</t>
  </si>
  <si>
    <t>-1982377016</t>
  </si>
  <si>
    <t>https://podminky.urs.cz/item/CS_URS_2024_02/210220451</t>
  </si>
  <si>
    <t>10180161</t>
  </si>
  <si>
    <t>VODIC CYY 6 ZELENOZLUTY</t>
  </si>
  <si>
    <t>1639615570</t>
  </si>
  <si>
    <t>-1851474599</t>
  </si>
  <si>
    <t>10180202</t>
  </si>
  <si>
    <t>VODIC CYY 4 ZELENOZLUTY</t>
  </si>
  <si>
    <t>1579069387</t>
  </si>
  <si>
    <t>1735663619</t>
  </si>
  <si>
    <t>10100175</t>
  </si>
  <si>
    <t>VODIC CYY 2,5 ZELENOZLUTA</t>
  </si>
  <si>
    <t>-2086497876</t>
  </si>
  <si>
    <t>371832636</t>
  </si>
  <si>
    <t>341421600.1</t>
  </si>
  <si>
    <t>CYA 25 ZŽ Vodič H07V-K 25 ohebný zelenožlutý</t>
  </si>
  <si>
    <t>1941349222</t>
  </si>
  <si>
    <t>741120501</t>
  </si>
  <si>
    <t>Montáž kabelů flexibilních Cu lehkých a středních do 7 žil uložených volně (např. CGSG)</t>
  </si>
  <si>
    <t>-1076860265</t>
  </si>
  <si>
    <t>https://podminky.urs.cz/item/CS_URS_2024_02/741120501</t>
  </si>
  <si>
    <t>34143308</t>
  </si>
  <si>
    <t>kabel ovládací flexibilní jádro Cu lanované izolace PVC plášť PVC 300/500V (CMSM) 5x2,50mm2</t>
  </si>
  <si>
    <t>410622400</t>
  </si>
  <si>
    <t>741120502</t>
  </si>
  <si>
    <t>Montáž kabelů flexibilních Cu lehkých a středních do 16 žil uložených volně (např. CGSG)</t>
  </si>
  <si>
    <t>1647231310</t>
  </si>
  <si>
    <t>https://podminky.urs.cz/item/CS_URS_2024_02/741120502</t>
  </si>
  <si>
    <t>34113020</t>
  </si>
  <si>
    <t>kabel instalační flexibilní jádro Cu lanované izolace PVC plášť PVC 300/500V (H05VV-F) 3x2,50mm2</t>
  </si>
  <si>
    <t>-915975662</t>
  </si>
  <si>
    <t>220271107</t>
  </si>
  <si>
    <t>Montáž šnůry volně uložené CGSG, CYSY do 3 x 2,5 mm2</t>
  </si>
  <si>
    <t>-2058450963</t>
  </si>
  <si>
    <t>https://podminky.urs.cz/item/CS_URS_2024_02/220271107</t>
  </si>
  <si>
    <t>34113019</t>
  </si>
  <si>
    <t>kabel instalační flexibilní jádro Cu lanované izolace PVC plášť PVC 300/500V (H05VV-F) 3x1,50mm2</t>
  </si>
  <si>
    <t>-1363624086</t>
  </si>
  <si>
    <t>741122231</t>
  </si>
  <si>
    <t>Montáž kabel Cu plný kulatý žíla 5x1,5 až 2,5 mm2 uložený volně (např. CYKY)</t>
  </si>
  <si>
    <t>-548793504</t>
  </si>
  <si>
    <t>https://podminky.urs.cz/item/CS_URS_2024_02/741122231</t>
  </si>
  <si>
    <t>34111090</t>
  </si>
  <si>
    <t>kabel instalační jádro Cu plné izolace PVC plášť PVC 450/750V (CYKY) 5x1,5mm2</t>
  </si>
  <si>
    <t>-2145823883</t>
  </si>
  <si>
    <t>741122611</t>
  </si>
  <si>
    <t>Montáž kabel Cu plný kulatý žíla 3x1,5 až 6 mm2 uložený pevně (např. CYKY)</t>
  </si>
  <si>
    <t>1891074054</t>
  </si>
  <si>
    <t>https://podminky.urs.cz/item/CS_URS_2024_02/741122611</t>
  </si>
  <si>
    <t>34111030</t>
  </si>
  <si>
    <t>kabel instalační jádro Cu plné izolace PVC plášť PVC 450/750V (CYKY) 3x1,5mm2</t>
  </si>
  <si>
    <t>-1501719054</t>
  </si>
  <si>
    <t>-258567617</t>
  </si>
  <si>
    <t>34111036</t>
  </si>
  <si>
    <t>kabel instalační jádro Cu plné izolace PVC plášť PVC 450/750V (CYKY) 3x2,5mm2</t>
  </si>
  <si>
    <t>-620403345</t>
  </si>
  <si>
    <t>741122621</t>
  </si>
  <si>
    <t>Montáž kabel Cu plný kulatý žíla 4x1,5 až 4 mm2 uložený pevně (např. CYKY)</t>
  </si>
  <si>
    <t>-1959322608</t>
  </si>
  <si>
    <t>https://podminky.urs.cz/item/CS_URS_2024_02/741122621</t>
  </si>
  <si>
    <t>34111060</t>
  </si>
  <si>
    <t>kabel instalační jádro Cu plné izolace PVC plášť PVC 450/750V (CYKY) 4x1,5mm2</t>
  </si>
  <si>
    <t>1224234698</t>
  </si>
  <si>
    <t>741122641</t>
  </si>
  <si>
    <t>Montáž kabel Cu plný kulatý žíla 5x1,5 až 2,5 mm2 uložený pevně (např. CYKY)</t>
  </si>
  <si>
    <t>-377696460</t>
  </si>
  <si>
    <t>https://podminky.urs.cz/item/CS_URS_2024_02/741122641</t>
  </si>
  <si>
    <t>34111094</t>
  </si>
  <si>
    <t>kabel instalační jádro Cu plné izolace PVC plášť PVC 450/750V (CYKY) 5x2,5mm2</t>
  </si>
  <si>
    <t>-1068227178</t>
  </si>
  <si>
    <t>-451154310</t>
  </si>
  <si>
    <t>34113151</t>
  </si>
  <si>
    <t>kabel ovládací průmyslový stíněný laminovanou Al fólií s příložným Cu drátem jádro Cu plné izolace PVC plášť PVC 250V (JYTY) 7x1,00mm2</t>
  </si>
  <si>
    <t>1158773963</t>
  </si>
  <si>
    <t>PD</t>
  </si>
  <si>
    <t>Přesun dodávek</t>
  </si>
  <si>
    <t>%</t>
  </si>
  <si>
    <t>-651159177</t>
  </si>
  <si>
    <t>PM</t>
  </si>
  <si>
    <t>Přidružený materiál</t>
  </si>
  <si>
    <t>734783304</t>
  </si>
  <si>
    <t>PPV</t>
  </si>
  <si>
    <t>Podíl přidružených výkonů</t>
  </si>
  <si>
    <t>-1163179711</t>
  </si>
  <si>
    <t>ZV</t>
  </si>
  <si>
    <t>Zednické výpomoci</t>
  </si>
  <si>
    <t>636101145</t>
  </si>
  <si>
    <t>22-M</t>
  </si>
  <si>
    <t>Montáže technologických zařízení pro dopravní stavby</t>
  </si>
  <si>
    <t>220111751</t>
  </si>
  <si>
    <t>Překlenutí vodoměru</t>
  </si>
  <si>
    <t>-1949722834</t>
  </si>
  <si>
    <t>https://podminky.urs.cz/item/CS_URS_2024_02/220111751</t>
  </si>
  <si>
    <t>220280221</t>
  </si>
  <si>
    <t>Montáž kabelu bytového uloženého v trubkách nebo lištách SYKFY 5 x 2 x 0,5 mm</t>
  </si>
  <si>
    <t>1075628220</t>
  </si>
  <si>
    <t>https://podminky.urs.cz/item/CS_URS_2024_02/220280221</t>
  </si>
  <si>
    <t>10.049.145</t>
  </si>
  <si>
    <t>JABLOTRON SYKFY 3x2x0,5</t>
  </si>
  <si>
    <t>550877877</t>
  </si>
  <si>
    <t>220280226</t>
  </si>
  <si>
    <t xml:space="preserve">Montáž reproduktorový kabel profesionální 2×2,5 mm2 </t>
  </si>
  <si>
    <t>-2115983319</t>
  </si>
  <si>
    <t>0001</t>
  </si>
  <si>
    <t xml:space="preserve">Reproduktorový kabel profesionální stíněný 2×2,5 mm2 </t>
  </si>
  <si>
    <t>1388366173</t>
  </si>
  <si>
    <t>220280229</t>
  </si>
  <si>
    <t>Montáž koaxiálního kabelu 75ohm</t>
  </si>
  <si>
    <t>-1325057179</t>
  </si>
  <si>
    <t>10.698.536</t>
  </si>
  <si>
    <t>Kabel HD-1000 FHD koaxiál bal.150m</t>
  </si>
  <si>
    <t>-1811625472</t>
  </si>
  <si>
    <t>220301201</t>
  </si>
  <si>
    <t>Montáž zásuvky telefonní čtyřpólové pod omítku</t>
  </si>
  <si>
    <t>2112026801</t>
  </si>
  <si>
    <t>https://podminky.urs.cz/item/CS_URS_2024_02/220301201</t>
  </si>
  <si>
    <t>10.942.065</t>
  </si>
  <si>
    <t>Zásuvka datová RJ45 kat.5e</t>
  </si>
  <si>
    <t>994416230</t>
  </si>
  <si>
    <t>220450007</t>
  </si>
  <si>
    <t>Montáž datové skříně rack</t>
  </si>
  <si>
    <t>-1615055080</t>
  </si>
  <si>
    <t>https://podminky.urs.cz/item/CS_URS_2024_02/220450007</t>
  </si>
  <si>
    <t>10.652.241</t>
  </si>
  <si>
    <t>Rozvaděč pro anténní zesilovač, datové rozbočovače</t>
  </si>
  <si>
    <t>914081156</t>
  </si>
  <si>
    <t>220731511</t>
  </si>
  <si>
    <t>Zřízení uzemnění stožáru anténního na objektu</t>
  </si>
  <si>
    <t>738255291</t>
  </si>
  <si>
    <t>https://podminky.urs.cz/item/CS_URS_2024_02/220731511</t>
  </si>
  <si>
    <t>220731515</t>
  </si>
  <si>
    <t>Montáž antény ve výšce přes 5 m</t>
  </si>
  <si>
    <t>2044444567</t>
  </si>
  <si>
    <t>https://podminky.urs.cz/item/CS_URS_2024_02/220731515</t>
  </si>
  <si>
    <t>220880301</t>
  </si>
  <si>
    <t>Montáž skříně 19"</t>
  </si>
  <si>
    <t>19112726</t>
  </si>
  <si>
    <t>https://podminky.urs.cz/item/CS_URS_2024_02/220880301</t>
  </si>
  <si>
    <t>1669489</t>
  </si>
  <si>
    <t>RACK NAST 19" 12U 400x530 REN-12-60/40-B</t>
  </si>
  <si>
    <t>-406007970</t>
  </si>
  <si>
    <t>1694674</t>
  </si>
  <si>
    <t>PROPOJOVACI KABEL RJ45/RJ45 UTP-5-GR</t>
  </si>
  <si>
    <t>-1156760843</t>
  </si>
  <si>
    <t>5001773</t>
  </si>
  <si>
    <t>PremiumCord HDMI 1.4 propojovací 15m</t>
  </si>
  <si>
    <t>-1610819177</t>
  </si>
  <si>
    <t>22-M_1</t>
  </si>
  <si>
    <t>CCTV+AV technika</t>
  </si>
  <si>
    <t>742230002</t>
  </si>
  <si>
    <t>Montáž PC pro sledování kamerového systému, OS, monitor, klávesnice myš</t>
  </si>
  <si>
    <t>1282522592</t>
  </si>
  <si>
    <t>https://podminky.urs.cz/item/CS_URS_2024_02/742230002</t>
  </si>
  <si>
    <t>4445012</t>
  </si>
  <si>
    <t>31.5" Full HD CCTV LCD monitor pro provoz 24/7, max. rozlišení 1920 x 1080 px, poměr stran 16:9, pozorovací úhel 178° / 178°, 16,7 mil. barev, odezva 5 ms, 1x VGA vstup, 1x audio vstup, 1x audio výstup, 2x HDMI vstup, kontrast 1200:1, jas 300 cd/m2,WiFi</t>
  </si>
  <si>
    <t>-2119897728</t>
  </si>
  <si>
    <t>4445014</t>
  </si>
  <si>
    <t>Nástěnný držák pro LCD/LED televize s úhlopříčkou 10–46" (25–117 cm). Možnost náklonu a natočení pro ideální pozorovací úhel, náklon +15/-15°, otočení až o 180 ° nosnost 20 kg, kompatibilita s VESA standardy až do hodnoty 200 × 200 mm</t>
  </si>
  <si>
    <t>-1289531975</t>
  </si>
  <si>
    <t>4445015</t>
  </si>
  <si>
    <t>AVMATRIX SE1217 H.265/ H.264 HDMI STREAMING ENCODER</t>
  </si>
  <si>
    <t>1062753948</t>
  </si>
  <si>
    <t>50013</t>
  </si>
  <si>
    <t>Montáž AV techniky</t>
  </si>
  <si>
    <t>kpl</t>
  </si>
  <si>
    <t>-274303020</t>
  </si>
  <si>
    <t>50001</t>
  </si>
  <si>
    <t>JPA 1506 rozhlasová ústředna</t>
  </si>
  <si>
    <t>-1717297000</t>
  </si>
  <si>
    <t>50001.1</t>
  </si>
  <si>
    <t>PA 300 mikrofon na husím krku</t>
  </si>
  <si>
    <t>-904583384</t>
  </si>
  <si>
    <t>50004</t>
  </si>
  <si>
    <t>ARS 390 reprosoustava s přepínačem</t>
  </si>
  <si>
    <t>-460073993</t>
  </si>
  <si>
    <t>50005</t>
  </si>
  <si>
    <t>Obřadní síň - SP 812 reprosoustava s konzolou bílá s transformátorem</t>
  </si>
  <si>
    <t>-1191491517</t>
  </si>
  <si>
    <t>50006</t>
  </si>
  <si>
    <t>Katafalk - SP 812 reprosoustava s konzolou bílá s transformátorem</t>
  </si>
  <si>
    <t>-1606852201</t>
  </si>
  <si>
    <t>50007</t>
  </si>
  <si>
    <t>Obloukový průjezd: CSP 195 zvukový projektor</t>
  </si>
  <si>
    <t>1438335196</t>
  </si>
  <si>
    <t>50005.1</t>
  </si>
  <si>
    <t>ovládací tablet: obsahující software pro vzdálené ovládání AV techniky pomocí grafického rozhraní z obrazovky ovládacího tabletu</t>
  </si>
  <si>
    <t>1971141131</t>
  </si>
  <si>
    <t>36-M</t>
  </si>
  <si>
    <t>Montáž prov.,měř. a regul. zařízení</t>
  </si>
  <si>
    <t>468081413</t>
  </si>
  <si>
    <t>Vybourání otvorů pro elektroinstalace ve zdivu betonovém pl do 0,02 m2 tl přes 30 do 45 cm</t>
  </si>
  <si>
    <t>-1824893440</t>
  </si>
  <si>
    <t>https://podminky.urs.cz/item/CS_URS_2024_02/468081413</t>
  </si>
  <si>
    <t>468081415</t>
  </si>
  <si>
    <t>Vybourání otvorů pro elektroinstalace ve zdivu betonovém pl do 0,02 m2 tl přes 60 do 75 cm</t>
  </si>
  <si>
    <t>2142782637</t>
  </si>
  <si>
    <t>https://podminky.urs.cz/item/CS_URS_2024_02/468081415</t>
  </si>
  <si>
    <t>46-M</t>
  </si>
  <si>
    <t>Zemní práce při extr.mont.pracích</t>
  </si>
  <si>
    <t>469971111</t>
  </si>
  <si>
    <t>Svislá doprava suti a vybouraných hmot při elektromontážích za první podlaží</t>
  </si>
  <si>
    <t>-763530423</t>
  </si>
  <si>
    <t>https://podminky.urs.cz/item/CS_URS_2024_02/469971111</t>
  </si>
  <si>
    <t>469972111</t>
  </si>
  <si>
    <t>Odvoz suti a vybouraných hmot při elektromontážích do 1 km</t>
  </si>
  <si>
    <t>514199603</t>
  </si>
  <si>
    <t>https://podminky.urs.cz/item/CS_URS_2024_02/469972111</t>
  </si>
  <si>
    <t>468101421</t>
  </si>
  <si>
    <t>Vysekání rýh pro montáž trubek a kabelů v cihelných zdech hl přes 3 do 5 cm a š do 5 cm</t>
  </si>
  <si>
    <t>-1620047615</t>
  </si>
  <si>
    <t>https://podminky.urs.cz/item/CS_URS_2024_02/468101421</t>
  </si>
  <si>
    <t>468101422</t>
  </si>
  <si>
    <t>Vysekání rýh pro montáž trubek a kabelů v cihelných zdech hl přes 3 do 5 cm a š přes 5 do 7 cm</t>
  </si>
  <si>
    <t>911088566</t>
  </si>
  <si>
    <t>https://podminky.urs.cz/item/CS_URS_2024_02/468101422</t>
  </si>
  <si>
    <t>464325229</t>
  </si>
  <si>
    <t>468101432</t>
  </si>
  <si>
    <t>Vysekání rýh pro montáž trubek a kabelů v cihelných zdech hl přes 5 do 7 cm a š přes 7 do 10 cm</t>
  </si>
  <si>
    <t>-1202165754</t>
  </si>
  <si>
    <t>https://podminky.urs.cz/item/CS_URS_2024_02/468101432</t>
  </si>
  <si>
    <t>460932111</t>
  </si>
  <si>
    <t>Osazení hmoždinek pro elektroinstalace včetně vyvrtání otvoru ve stěnách cihelných průměru do 8 mm</t>
  </si>
  <si>
    <t>1216627703</t>
  </si>
  <si>
    <t>https://podminky.urs.cz/item/CS_URS_2024_02/460932111</t>
  </si>
  <si>
    <t>1978604</t>
  </si>
  <si>
    <t>HMOZDINKA FISCHER SX PLUS 8X65 568108</t>
  </si>
  <si>
    <t>-1683295855</t>
  </si>
  <si>
    <t>31142016</t>
  </si>
  <si>
    <t>vrut ocelový hlava půlkulová drážka křížová 4x50mm</t>
  </si>
  <si>
    <t>100 kus</t>
  </si>
  <si>
    <t>1976504074</t>
  </si>
  <si>
    <t>460932112</t>
  </si>
  <si>
    <t>Osazení hmoždinek pro elektroinstalace včetně vyvrtání otvoru ve stěnách cihelných průměru přes 8 do 12 mm</t>
  </si>
  <si>
    <t>1112675091</t>
  </si>
  <si>
    <t>https://podminky.urs.cz/item/CS_URS_2024_02/460932112</t>
  </si>
  <si>
    <t>31142011</t>
  </si>
  <si>
    <t>vrut ocelový FeZn zápustná hlava drážka hvězdicová částečný závit 8x100mm</t>
  </si>
  <si>
    <t>-496505470</t>
  </si>
  <si>
    <t>1222327</t>
  </si>
  <si>
    <t>HMOZDINKA UZLOVACI HM 10 HL S LEMEM</t>
  </si>
  <si>
    <t>1029442218</t>
  </si>
  <si>
    <t>469972121</t>
  </si>
  <si>
    <t>Příplatek k odvozu suti a vybouraných hmot při elektromontážích za každý další 1 km</t>
  </si>
  <si>
    <t>-1249621312</t>
  </si>
  <si>
    <t>https://podminky.urs.cz/item/CS_URS_2024_02/469972121</t>
  </si>
  <si>
    <t>1,516*8 'Přepočtené koeficientem množství</t>
  </si>
  <si>
    <t>469973116</t>
  </si>
  <si>
    <t>-1576100599</t>
  </si>
  <si>
    <t>https://podminky.urs.cz/item/CS_URS_2024_02/469973116</t>
  </si>
  <si>
    <t>Val-5 - Ostatní a vedlejší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</si>
  <si>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</si>
  <si>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</si>
  <si>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</si>
  <si>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</si>
  <si>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</si>
  <si>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</si>
  <si>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</si>
  <si>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</si>
  <si>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011544000</t>
  </si>
  <si>
    <t>Restaurátorský průzkum</t>
  </si>
  <si>
    <t>1024</t>
  </si>
  <si>
    <t>-551454501</t>
  </si>
  <si>
    <t>https://podminky.urs.cz/item/CS_URS_2024_02/011544000</t>
  </si>
  <si>
    <t>012444000</t>
  </si>
  <si>
    <t>Geodetické měření skutečného provedení stavby</t>
  </si>
  <si>
    <t>1762826836</t>
  </si>
  <si>
    <t>https://podminky.urs.cz/item/CS_URS_2024_02/012444000</t>
  </si>
  <si>
    <t>013254000</t>
  </si>
  <si>
    <t>Dokumentace skutečného provedení stavby</t>
  </si>
  <si>
    <t>-1654305668</t>
  </si>
  <si>
    <t>https://podminky.urs.cz/item/CS_URS_2024_02/013254000</t>
  </si>
  <si>
    <t>013294000</t>
  </si>
  <si>
    <t>Ostatní dokumentace stavby-výrobní dokumentace</t>
  </si>
  <si>
    <t>1090848862</t>
  </si>
  <si>
    <t>https://podminky.urs.cz/item/CS_URS_2024_02/013294000</t>
  </si>
  <si>
    <t>VRN3</t>
  </si>
  <si>
    <t>Zařízení staveniště</t>
  </si>
  <si>
    <t>032903000</t>
  </si>
  <si>
    <t>Náklady na provoz a údržbu vybavení staveniště</t>
  </si>
  <si>
    <t>236890956</t>
  </si>
  <si>
    <t>https://podminky.urs.cz/item/CS_URS_2024_02/032903000</t>
  </si>
  <si>
    <t>VRN4</t>
  </si>
  <si>
    <t>Inženýrská činnost</t>
  </si>
  <si>
    <t>042903000</t>
  </si>
  <si>
    <t>Ostatní posudky</t>
  </si>
  <si>
    <t>-1594104082</t>
  </si>
  <si>
    <t>https://podminky.urs.cz/item/CS_URS_2024_02/042903000</t>
  </si>
  <si>
    <t>Poznámka k položce:_x000d_
Památkářské posudky, posudek zasolení omítek apod.</t>
  </si>
  <si>
    <t>049103000</t>
  </si>
  <si>
    <t>Náklady vzniklé v souvislosti s realizací stavby</t>
  </si>
  <si>
    <t>274367317</t>
  </si>
  <si>
    <t>https://podminky.urs.cz/item/CS_URS_2024_02/049103000</t>
  </si>
  <si>
    <t>Poznámka k položce:_x000d_
Zábory a podobné náklady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</si>
</sst>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22311101" TargetMode="External" /><Relationship Id="rId2" Type="http://schemas.openxmlformats.org/officeDocument/2006/relationships/hyperlink" Target="https://podminky.urs.cz/item/CS_URS_2024_02/122351102" TargetMode="External" /><Relationship Id="rId3" Type="http://schemas.openxmlformats.org/officeDocument/2006/relationships/hyperlink" Target="https://podminky.urs.cz/item/CS_URS_2024_02/132351103" TargetMode="External" /><Relationship Id="rId4" Type="http://schemas.openxmlformats.org/officeDocument/2006/relationships/hyperlink" Target="https://podminky.urs.cz/item/CS_URS_2024_02/133312811" TargetMode="External" /><Relationship Id="rId5" Type="http://schemas.openxmlformats.org/officeDocument/2006/relationships/hyperlink" Target="https://podminky.urs.cz/item/CS_URS_2024_02/133351102" TargetMode="External" /><Relationship Id="rId6" Type="http://schemas.openxmlformats.org/officeDocument/2006/relationships/hyperlink" Target="https://podminky.urs.cz/item/CS_URS_2024_02/162211321" TargetMode="External" /><Relationship Id="rId7" Type="http://schemas.openxmlformats.org/officeDocument/2006/relationships/hyperlink" Target="https://podminky.urs.cz/item/CS_URS_2024_02/162211329" TargetMode="External" /><Relationship Id="rId8" Type="http://schemas.openxmlformats.org/officeDocument/2006/relationships/hyperlink" Target="https://podminky.urs.cz/item/CS_URS_2024_02/162751137" TargetMode="External" /><Relationship Id="rId9" Type="http://schemas.openxmlformats.org/officeDocument/2006/relationships/hyperlink" Target="https://podminky.urs.cz/item/CS_URS_2024_02/162751139" TargetMode="External" /><Relationship Id="rId10" Type="http://schemas.openxmlformats.org/officeDocument/2006/relationships/hyperlink" Target="https://podminky.urs.cz/item/CS_URS_2024_02/171201221" TargetMode="External" /><Relationship Id="rId11" Type="http://schemas.openxmlformats.org/officeDocument/2006/relationships/hyperlink" Target="https://podminky.urs.cz/item/CS_URS_2024_02/171251201" TargetMode="External" /><Relationship Id="rId12" Type="http://schemas.openxmlformats.org/officeDocument/2006/relationships/hyperlink" Target="https://podminky.urs.cz/item/CS_URS_2024_02/174152102" TargetMode="External" /><Relationship Id="rId13" Type="http://schemas.openxmlformats.org/officeDocument/2006/relationships/hyperlink" Target="https://podminky.urs.cz/item/CS_URS_2024_02/175111101" TargetMode="External" /><Relationship Id="rId14" Type="http://schemas.openxmlformats.org/officeDocument/2006/relationships/hyperlink" Target="https://podminky.urs.cz/item/CS_URS_2024_02/175151201" TargetMode="External" /><Relationship Id="rId15" Type="http://schemas.openxmlformats.org/officeDocument/2006/relationships/hyperlink" Target="https://podminky.urs.cz/item/CS_URS_2024_02/181913112" TargetMode="External" /><Relationship Id="rId16" Type="http://schemas.openxmlformats.org/officeDocument/2006/relationships/hyperlink" Target="https://podminky.urs.cz/item/CS_URS_2024_02/211561111" TargetMode="External" /><Relationship Id="rId17" Type="http://schemas.openxmlformats.org/officeDocument/2006/relationships/hyperlink" Target="https://podminky.urs.cz/item/CS_URS_2024_02/211971110" TargetMode="External" /><Relationship Id="rId18" Type="http://schemas.openxmlformats.org/officeDocument/2006/relationships/hyperlink" Target="https://podminky.urs.cz/item/CS_URS_2024_02/212750131" TargetMode="External" /><Relationship Id="rId19" Type="http://schemas.openxmlformats.org/officeDocument/2006/relationships/hyperlink" Target="https://podminky.urs.cz/item/CS_URS_2024_02/275313711" TargetMode="External" /><Relationship Id="rId20" Type="http://schemas.openxmlformats.org/officeDocument/2006/relationships/hyperlink" Target="https://podminky.urs.cz/item/CS_URS_2024_02/310238211" TargetMode="External" /><Relationship Id="rId21" Type="http://schemas.openxmlformats.org/officeDocument/2006/relationships/hyperlink" Target="https://podminky.urs.cz/item/CS_URS_2024_02/314272407" TargetMode="External" /><Relationship Id="rId22" Type="http://schemas.openxmlformats.org/officeDocument/2006/relationships/hyperlink" Target="https://podminky.urs.cz/item/CS_URS_2024_02/314272417" TargetMode="External" /><Relationship Id="rId23" Type="http://schemas.openxmlformats.org/officeDocument/2006/relationships/hyperlink" Target="https://podminky.urs.cz/item/CS_URS_2024_02/314272457" TargetMode="External" /><Relationship Id="rId24" Type="http://schemas.openxmlformats.org/officeDocument/2006/relationships/hyperlink" Target="https://podminky.urs.cz/item/CS_URS_2024_02/317168012" TargetMode="External" /><Relationship Id="rId25" Type="http://schemas.openxmlformats.org/officeDocument/2006/relationships/hyperlink" Target="https://podminky.urs.cz/item/CS_URS_2024_02/317168021" TargetMode="External" /><Relationship Id="rId26" Type="http://schemas.openxmlformats.org/officeDocument/2006/relationships/hyperlink" Target="https://podminky.urs.cz/item/CS_URS_2024_02/317234410" TargetMode="External" /><Relationship Id="rId27" Type="http://schemas.openxmlformats.org/officeDocument/2006/relationships/hyperlink" Target="https://podminky.urs.cz/item/CS_URS_2024_02/319202113" TargetMode="External" /><Relationship Id="rId28" Type="http://schemas.openxmlformats.org/officeDocument/2006/relationships/hyperlink" Target="https://podminky.urs.cz/item/CS_URS_2024_02/319202114" TargetMode="External" /><Relationship Id="rId29" Type="http://schemas.openxmlformats.org/officeDocument/2006/relationships/hyperlink" Target="https://podminky.urs.cz/item/CS_URS_2024_02/319202115" TargetMode="External" /><Relationship Id="rId30" Type="http://schemas.openxmlformats.org/officeDocument/2006/relationships/hyperlink" Target="https://podminky.urs.cz/item/CS_URS_2024_02/342244211" TargetMode="External" /><Relationship Id="rId31" Type="http://schemas.openxmlformats.org/officeDocument/2006/relationships/hyperlink" Target="https://podminky.urs.cz/item/CS_URS_2024_02/342244221" TargetMode="External" /><Relationship Id="rId32" Type="http://schemas.openxmlformats.org/officeDocument/2006/relationships/hyperlink" Target="https://podminky.urs.cz/item/CS_URS_2024_02/342291121" TargetMode="External" /><Relationship Id="rId33" Type="http://schemas.openxmlformats.org/officeDocument/2006/relationships/hyperlink" Target="https://podminky.urs.cz/item/CS_URS_2024_02/382413116" TargetMode="External" /><Relationship Id="rId34" Type="http://schemas.openxmlformats.org/officeDocument/2006/relationships/hyperlink" Target="https://podminky.urs.cz/item/CS_URS_2024_02/985141111" TargetMode="External" /><Relationship Id="rId35" Type="http://schemas.openxmlformats.org/officeDocument/2006/relationships/hyperlink" Target="https://podminky.urs.cz/item/CS_URS_2024_02/985421134" TargetMode="External" /><Relationship Id="rId36" Type="http://schemas.openxmlformats.org/officeDocument/2006/relationships/hyperlink" Target="https://podminky.urs.cz/item/CS_URS_2024_02/434191423" TargetMode="External" /><Relationship Id="rId37" Type="http://schemas.openxmlformats.org/officeDocument/2006/relationships/hyperlink" Target="https://podminky.urs.cz/item/CS_URS_2024_02/451573111" TargetMode="External" /><Relationship Id="rId38" Type="http://schemas.openxmlformats.org/officeDocument/2006/relationships/hyperlink" Target="https://podminky.urs.cz/item/CS_URS_2024_02/564231011" TargetMode="External" /><Relationship Id="rId39" Type="http://schemas.openxmlformats.org/officeDocument/2006/relationships/hyperlink" Target="https://podminky.urs.cz/item/CS_URS_2024_02/564730001" TargetMode="External" /><Relationship Id="rId40" Type="http://schemas.openxmlformats.org/officeDocument/2006/relationships/hyperlink" Target="https://podminky.urs.cz/item/CS_URS_2024_02/564730101" TargetMode="External" /><Relationship Id="rId41" Type="http://schemas.openxmlformats.org/officeDocument/2006/relationships/hyperlink" Target="https://podminky.urs.cz/item/CS_URS_2024_02/564761101" TargetMode="External" /><Relationship Id="rId42" Type="http://schemas.openxmlformats.org/officeDocument/2006/relationships/hyperlink" Target="https://podminky.urs.cz/item/CS_URS_2024_02/591411111" TargetMode="External" /><Relationship Id="rId43" Type="http://schemas.openxmlformats.org/officeDocument/2006/relationships/hyperlink" Target="https://podminky.urs.cz/item/CS_URS_2024_02/611131100" TargetMode="External" /><Relationship Id="rId44" Type="http://schemas.openxmlformats.org/officeDocument/2006/relationships/hyperlink" Target="https://podminky.urs.cz/item/CS_URS_2024_02/611321113" TargetMode="External" /><Relationship Id="rId45" Type="http://schemas.openxmlformats.org/officeDocument/2006/relationships/hyperlink" Target="https://podminky.urs.cz/item/CS_URS_2024_02/611321123" TargetMode="External" /><Relationship Id="rId46" Type="http://schemas.openxmlformats.org/officeDocument/2006/relationships/hyperlink" Target="https://podminky.urs.cz/item/CS_URS_2024_02/611321143" TargetMode="External" /><Relationship Id="rId47" Type="http://schemas.openxmlformats.org/officeDocument/2006/relationships/hyperlink" Target="https://podminky.urs.cz/item/CS_URS_2024_02/611321191" TargetMode="External" /><Relationship Id="rId48" Type="http://schemas.openxmlformats.org/officeDocument/2006/relationships/hyperlink" Target="https://podminky.urs.cz/item/CS_URS_2024_02/612131100" TargetMode="External" /><Relationship Id="rId49" Type="http://schemas.openxmlformats.org/officeDocument/2006/relationships/hyperlink" Target="https://podminky.urs.cz/item/CS_URS_2024_02/612321111" TargetMode="External" /><Relationship Id="rId50" Type="http://schemas.openxmlformats.org/officeDocument/2006/relationships/hyperlink" Target="https://podminky.urs.cz/item/CS_URS_2024_02/612321121" TargetMode="External" /><Relationship Id="rId51" Type="http://schemas.openxmlformats.org/officeDocument/2006/relationships/hyperlink" Target="https://podminky.urs.cz/item/CS_URS_2024_02/612321131" TargetMode="External" /><Relationship Id="rId52" Type="http://schemas.openxmlformats.org/officeDocument/2006/relationships/hyperlink" Target="https://podminky.urs.cz/item/CS_URS_2024_02/612321191" TargetMode="External" /><Relationship Id="rId53" Type="http://schemas.openxmlformats.org/officeDocument/2006/relationships/hyperlink" Target="https://podminky.urs.cz/item/CS_URS_2024_02/612325225" TargetMode="External" /><Relationship Id="rId54" Type="http://schemas.openxmlformats.org/officeDocument/2006/relationships/hyperlink" Target="https://podminky.urs.cz/item/CS_URS_2024_02/612325302" TargetMode="External" /><Relationship Id="rId55" Type="http://schemas.openxmlformats.org/officeDocument/2006/relationships/hyperlink" Target="https://podminky.urs.cz/item/CS_URS_2024_02/612325417" TargetMode="External" /><Relationship Id="rId56" Type="http://schemas.openxmlformats.org/officeDocument/2006/relationships/hyperlink" Target="https://podminky.urs.cz/item/CS_URS_2024_02/619995001" TargetMode="External" /><Relationship Id="rId57" Type="http://schemas.openxmlformats.org/officeDocument/2006/relationships/hyperlink" Target="https://podminky.urs.cz/item/CS_URS_2024_02/622321121" TargetMode="External" /><Relationship Id="rId58" Type="http://schemas.openxmlformats.org/officeDocument/2006/relationships/hyperlink" Target="https://podminky.urs.cz/item/CS_URS_2024_02/622326351" TargetMode="External" /><Relationship Id="rId59" Type="http://schemas.openxmlformats.org/officeDocument/2006/relationships/hyperlink" Target="https://podminky.urs.cz/item/CS_URS_2024_02/622326352" TargetMode="External" /><Relationship Id="rId60" Type="http://schemas.openxmlformats.org/officeDocument/2006/relationships/hyperlink" Target="https://podminky.urs.cz/item/CS_URS_2024_02/622326452" TargetMode="External" /><Relationship Id="rId61" Type="http://schemas.openxmlformats.org/officeDocument/2006/relationships/hyperlink" Target="https://podminky.urs.cz/item/CS_URS_2024_02/622326559" TargetMode="External" /><Relationship Id="rId62" Type="http://schemas.openxmlformats.org/officeDocument/2006/relationships/hyperlink" Target="https://podminky.urs.cz/item/CS_URS_2024_02/622635021" TargetMode="External" /><Relationship Id="rId63" Type="http://schemas.openxmlformats.org/officeDocument/2006/relationships/hyperlink" Target="https://podminky.urs.cz/item/CS_URS_2024_02/629995101" TargetMode="External" /><Relationship Id="rId64" Type="http://schemas.openxmlformats.org/officeDocument/2006/relationships/hyperlink" Target="https://podminky.urs.cz/item/CS_URS_2024_02/631311115" TargetMode="External" /><Relationship Id="rId65" Type="http://schemas.openxmlformats.org/officeDocument/2006/relationships/hyperlink" Target="https://podminky.urs.cz/item/CS_URS_2024_02/631311123" TargetMode="External" /><Relationship Id="rId66" Type="http://schemas.openxmlformats.org/officeDocument/2006/relationships/hyperlink" Target="https://podminky.urs.cz/item/CS_URS_2024_02/631311125" TargetMode="External" /><Relationship Id="rId67" Type="http://schemas.openxmlformats.org/officeDocument/2006/relationships/hyperlink" Target="https://podminky.urs.cz/item/CS_URS_2024_02/631319011" TargetMode="External" /><Relationship Id="rId68" Type="http://schemas.openxmlformats.org/officeDocument/2006/relationships/hyperlink" Target="https://podminky.urs.cz/item/CS_URS_2024_02/631319012" TargetMode="External" /><Relationship Id="rId69" Type="http://schemas.openxmlformats.org/officeDocument/2006/relationships/hyperlink" Target="https://podminky.urs.cz/item/CS_URS_2024_02/631319171" TargetMode="External" /><Relationship Id="rId70" Type="http://schemas.openxmlformats.org/officeDocument/2006/relationships/hyperlink" Target="https://podminky.urs.cz/item/CS_URS_2024_02/631362021" TargetMode="External" /><Relationship Id="rId71" Type="http://schemas.openxmlformats.org/officeDocument/2006/relationships/hyperlink" Target="https://podminky.urs.cz/item/CS_URS_2024_02/632441225" TargetMode="External" /><Relationship Id="rId72" Type="http://schemas.openxmlformats.org/officeDocument/2006/relationships/hyperlink" Target="https://podminky.urs.cz/item/CS_URS_2024_02/632441293" TargetMode="External" /><Relationship Id="rId73" Type="http://schemas.openxmlformats.org/officeDocument/2006/relationships/hyperlink" Target="https://podminky.urs.cz/item/CS_URS_2024_02/632450122" TargetMode="External" /><Relationship Id="rId74" Type="http://schemas.openxmlformats.org/officeDocument/2006/relationships/hyperlink" Target="https://podminky.urs.cz/item/CS_URS_2024_02/634111113" TargetMode="External" /><Relationship Id="rId75" Type="http://schemas.openxmlformats.org/officeDocument/2006/relationships/hyperlink" Target="https://podminky.urs.cz/item/CS_URS_2024_02/635111141" TargetMode="External" /><Relationship Id="rId76" Type="http://schemas.openxmlformats.org/officeDocument/2006/relationships/hyperlink" Target="https://podminky.urs.cz/item/CS_URS_2024_02/635111241" TargetMode="External" /><Relationship Id="rId77" Type="http://schemas.openxmlformats.org/officeDocument/2006/relationships/hyperlink" Target="https://podminky.urs.cz/item/CS_URS_2024_02/636212111" TargetMode="External" /><Relationship Id="rId78" Type="http://schemas.openxmlformats.org/officeDocument/2006/relationships/hyperlink" Target="https://podminky.urs.cz/item/CS_URS_2024_02/642942611" TargetMode="External" /><Relationship Id="rId79" Type="http://schemas.openxmlformats.org/officeDocument/2006/relationships/hyperlink" Target="https://podminky.urs.cz/item/CS_URS_2024_02/644941112" TargetMode="External" /><Relationship Id="rId80" Type="http://schemas.openxmlformats.org/officeDocument/2006/relationships/hyperlink" Target="https://podminky.urs.cz/item/CS_URS_2024_02/871260310" TargetMode="External" /><Relationship Id="rId81" Type="http://schemas.openxmlformats.org/officeDocument/2006/relationships/hyperlink" Target="https://podminky.urs.cz/item/CS_URS_2024_02/877260310" TargetMode="External" /><Relationship Id="rId82" Type="http://schemas.openxmlformats.org/officeDocument/2006/relationships/hyperlink" Target="https://podminky.urs.cz/item/CS_URS_2024_02/894812111" TargetMode="External" /><Relationship Id="rId83" Type="http://schemas.openxmlformats.org/officeDocument/2006/relationships/hyperlink" Target="https://podminky.urs.cz/item/CS_URS_2024_02/894812117" TargetMode="External" /><Relationship Id="rId84" Type="http://schemas.openxmlformats.org/officeDocument/2006/relationships/hyperlink" Target="https://podminky.urs.cz/item/CS_URS_2024_02/894812132" TargetMode="External" /><Relationship Id="rId85" Type="http://schemas.openxmlformats.org/officeDocument/2006/relationships/hyperlink" Target="https://podminky.urs.cz/item/CS_URS_2024_02/894812149" TargetMode="External" /><Relationship Id="rId86" Type="http://schemas.openxmlformats.org/officeDocument/2006/relationships/hyperlink" Target="https://podminky.urs.cz/item/CS_URS_2024_02/894812163" TargetMode="External" /><Relationship Id="rId87" Type="http://schemas.openxmlformats.org/officeDocument/2006/relationships/hyperlink" Target="https://podminky.urs.cz/item/CS_URS_2024_02/894812501" TargetMode="External" /><Relationship Id="rId88" Type="http://schemas.openxmlformats.org/officeDocument/2006/relationships/hyperlink" Target="https://podminky.urs.cz/item/CS_URS_2024_02/894812522" TargetMode="External" /><Relationship Id="rId89" Type="http://schemas.openxmlformats.org/officeDocument/2006/relationships/hyperlink" Target="https://podminky.urs.cz/item/CS_URS_2024_02/894812529" TargetMode="External" /><Relationship Id="rId90" Type="http://schemas.openxmlformats.org/officeDocument/2006/relationships/hyperlink" Target="https://podminky.urs.cz/item/CS_URS_2024_02/894812536" TargetMode="External" /><Relationship Id="rId91" Type="http://schemas.openxmlformats.org/officeDocument/2006/relationships/hyperlink" Target="https://podminky.urs.cz/item/CS_URS_2024_02/941111131" TargetMode="External" /><Relationship Id="rId92" Type="http://schemas.openxmlformats.org/officeDocument/2006/relationships/hyperlink" Target="https://podminky.urs.cz/item/CS_URS_2024_02/941111231" TargetMode="External" /><Relationship Id="rId93" Type="http://schemas.openxmlformats.org/officeDocument/2006/relationships/hyperlink" Target="https://podminky.urs.cz/item/CS_URS_2024_02/941111831" TargetMode="External" /><Relationship Id="rId94" Type="http://schemas.openxmlformats.org/officeDocument/2006/relationships/hyperlink" Target="https://podminky.urs.cz/item/CS_URS_2024_02/944511111" TargetMode="External" /><Relationship Id="rId95" Type="http://schemas.openxmlformats.org/officeDocument/2006/relationships/hyperlink" Target="https://podminky.urs.cz/item/CS_URS_2024_02/944511211" TargetMode="External" /><Relationship Id="rId96" Type="http://schemas.openxmlformats.org/officeDocument/2006/relationships/hyperlink" Target="https://podminky.urs.cz/item/CS_URS_2024_02/944511811" TargetMode="External" /><Relationship Id="rId97" Type="http://schemas.openxmlformats.org/officeDocument/2006/relationships/hyperlink" Target="https://podminky.urs.cz/item/CS_URS_2024_02/944611111" TargetMode="External" /><Relationship Id="rId98" Type="http://schemas.openxmlformats.org/officeDocument/2006/relationships/hyperlink" Target="https://podminky.urs.cz/item/CS_URS_2024_02/944611211" TargetMode="External" /><Relationship Id="rId99" Type="http://schemas.openxmlformats.org/officeDocument/2006/relationships/hyperlink" Target="https://podminky.urs.cz/item/CS_URS_2024_02/944611811" TargetMode="External" /><Relationship Id="rId100" Type="http://schemas.openxmlformats.org/officeDocument/2006/relationships/hyperlink" Target="https://podminky.urs.cz/item/CS_URS_2024_02/944711114" TargetMode="External" /><Relationship Id="rId101" Type="http://schemas.openxmlformats.org/officeDocument/2006/relationships/hyperlink" Target="https://podminky.urs.cz/item/CS_URS_2024_02/944711214" TargetMode="External" /><Relationship Id="rId102" Type="http://schemas.openxmlformats.org/officeDocument/2006/relationships/hyperlink" Target="https://podminky.urs.cz/item/CS_URS_2024_02/944711814" TargetMode="External" /><Relationship Id="rId103" Type="http://schemas.openxmlformats.org/officeDocument/2006/relationships/hyperlink" Target="https://podminky.urs.cz/item/CS_URS_2024_02/949101111" TargetMode="External" /><Relationship Id="rId104" Type="http://schemas.openxmlformats.org/officeDocument/2006/relationships/hyperlink" Target="https://podminky.urs.cz/item/CS_URS_2024_02/952901111" TargetMode="External" /><Relationship Id="rId105" Type="http://schemas.openxmlformats.org/officeDocument/2006/relationships/hyperlink" Target="https://podminky.urs.cz/item/CS_URS_2024_02/953735113" TargetMode="External" /><Relationship Id="rId106" Type="http://schemas.openxmlformats.org/officeDocument/2006/relationships/hyperlink" Target="https://podminky.urs.cz/item/CS_URS_2024_02/953961214" TargetMode="External" /><Relationship Id="rId107" Type="http://schemas.openxmlformats.org/officeDocument/2006/relationships/hyperlink" Target="https://podminky.urs.cz/item/CS_URS_2024_02/953965132" TargetMode="External" /><Relationship Id="rId108" Type="http://schemas.openxmlformats.org/officeDocument/2006/relationships/hyperlink" Target="https://podminky.urs.cz/item/CS_URS_2024_02/962031133" TargetMode="External" /><Relationship Id="rId109" Type="http://schemas.openxmlformats.org/officeDocument/2006/relationships/hyperlink" Target="https://podminky.urs.cz/item/CS_URS_2024_02/962032230" TargetMode="External" /><Relationship Id="rId110" Type="http://schemas.openxmlformats.org/officeDocument/2006/relationships/hyperlink" Target="https://podminky.urs.cz/item/CS_URS_2024_02/962032631" TargetMode="External" /><Relationship Id="rId111" Type="http://schemas.openxmlformats.org/officeDocument/2006/relationships/hyperlink" Target="https://podminky.urs.cz/item/CS_URS_2024_02/965042141" TargetMode="External" /><Relationship Id="rId112" Type="http://schemas.openxmlformats.org/officeDocument/2006/relationships/hyperlink" Target="https://podminky.urs.cz/item/CS_URS_2024_02/965042241" TargetMode="External" /><Relationship Id="rId113" Type="http://schemas.openxmlformats.org/officeDocument/2006/relationships/hyperlink" Target="https://podminky.urs.cz/item/CS_URS_2024_02/965081353" TargetMode="External" /><Relationship Id="rId114" Type="http://schemas.openxmlformats.org/officeDocument/2006/relationships/hyperlink" Target="https://podminky.urs.cz/item/CS_URS_2024_02/965082923" TargetMode="External" /><Relationship Id="rId115" Type="http://schemas.openxmlformats.org/officeDocument/2006/relationships/hyperlink" Target="https://podminky.urs.cz/item/CS_URS_2024_02/965082933" TargetMode="External" /><Relationship Id="rId116" Type="http://schemas.openxmlformats.org/officeDocument/2006/relationships/hyperlink" Target="https://podminky.urs.cz/item/CS_URS_2024_02/967031132" TargetMode="External" /><Relationship Id="rId117" Type="http://schemas.openxmlformats.org/officeDocument/2006/relationships/hyperlink" Target="https://podminky.urs.cz/item/CS_URS_2024_02/968062355" TargetMode="External" /><Relationship Id="rId118" Type="http://schemas.openxmlformats.org/officeDocument/2006/relationships/hyperlink" Target="https://podminky.urs.cz/item/CS_URS_2024_02/968062455" TargetMode="External" /><Relationship Id="rId119" Type="http://schemas.openxmlformats.org/officeDocument/2006/relationships/hyperlink" Target="https://podminky.urs.cz/item/CS_URS_2024_02/968072455" TargetMode="External" /><Relationship Id="rId120" Type="http://schemas.openxmlformats.org/officeDocument/2006/relationships/hyperlink" Target="https://podminky.urs.cz/item/CS_URS_2024_02/971033641" TargetMode="External" /><Relationship Id="rId121" Type="http://schemas.openxmlformats.org/officeDocument/2006/relationships/hyperlink" Target="https://podminky.urs.cz/item/CS_URS_2024_02/974031666" TargetMode="External" /><Relationship Id="rId122" Type="http://schemas.openxmlformats.org/officeDocument/2006/relationships/hyperlink" Target="https://podminky.urs.cz/item/CS_URS_2024_02/975021211" TargetMode="External" /><Relationship Id="rId123" Type="http://schemas.openxmlformats.org/officeDocument/2006/relationships/hyperlink" Target="https://podminky.urs.cz/item/CS_URS_2024_02/977151121" TargetMode="External" /><Relationship Id="rId124" Type="http://schemas.openxmlformats.org/officeDocument/2006/relationships/hyperlink" Target="https://podminky.urs.cz/item/CS_URS_2024_02/978011191" TargetMode="External" /><Relationship Id="rId125" Type="http://schemas.openxmlformats.org/officeDocument/2006/relationships/hyperlink" Target="https://podminky.urs.cz/item/CS_URS_2024_02/978013141" TargetMode="External" /><Relationship Id="rId126" Type="http://schemas.openxmlformats.org/officeDocument/2006/relationships/hyperlink" Target="https://podminky.urs.cz/item/CS_URS_2024_02/978013191" TargetMode="External" /><Relationship Id="rId127" Type="http://schemas.openxmlformats.org/officeDocument/2006/relationships/hyperlink" Target="https://podminky.urs.cz/item/CS_URS_2024_02/978015391" TargetMode="External" /><Relationship Id="rId128" Type="http://schemas.openxmlformats.org/officeDocument/2006/relationships/hyperlink" Target="https://podminky.urs.cz/item/CS_URS_2024_02/978019331" TargetMode="External" /><Relationship Id="rId129" Type="http://schemas.openxmlformats.org/officeDocument/2006/relationships/hyperlink" Target="https://podminky.urs.cz/item/CS_URS_2024_02/978015321" TargetMode="External" /><Relationship Id="rId130" Type="http://schemas.openxmlformats.org/officeDocument/2006/relationships/hyperlink" Target="https://podminky.urs.cz/item/CS_URS_2024_02/978015331" TargetMode="External" /><Relationship Id="rId131" Type="http://schemas.openxmlformats.org/officeDocument/2006/relationships/hyperlink" Target="https://podminky.urs.cz/item/CS_URS_2024_02/981011112" TargetMode="External" /><Relationship Id="rId132" Type="http://schemas.openxmlformats.org/officeDocument/2006/relationships/hyperlink" Target="https://podminky.urs.cz/item/CS_URS_2024_02/981011314" TargetMode="External" /><Relationship Id="rId133" Type="http://schemas.openxmlformats.org/officeDocument/2006/relationships/hyperlink" Target="https://podminky.urs.cz/item/CS_URS_2024_02/981511111" TargetMode="External" /><Relationship Id="rId134" Type="http://schemas.openxmlformats.org/officeDocument/2006/relationships/hyperlink" Target="https://podminky.urs.cz/item/CS_URS_2024_02/981511116" TargetMode="External" /><Relationship Id="rId135" Type="http://schemas.openxmlformats.org/officeDocument/2006/relationships/hyperlink" Target="https://podminky.urs.cz/item/CS_URS_2024_02/997013501" TargetMode="External" /><Relationship Id="rId136" Type="http://schemas.openxmlformats.org/officeDocument/2006/relationships/hyperlink" Target="https://podminky.urs.cz/item/CS_URS_2024_02/997013509" TargetMode="External" /><Relationship Id="rId137" Type="http://schemas.openxmlformats.org/officeDocument/2006/relationships/hyperlink" Target="https://podminky.urs.cz/item/CS_URS_2024_02/997013631" TargetMode="External" /><Relationship Id="rId138" Type="http://schemas.openxmlformats.org/officeDocument/2006/relationships/hyperlink" Target="https://podminky.urs.cz/item/CS_URS_2024_02/997013655" TargetMode="External" /><Relationship Id="rId139" Type="http://schemas.openxmlformats.org/officeDocument/2006/relationships/hyperlink" Target="https://podminky.urs.cz/item/CS_URS_2024_02/997013814" TargetMode="External" /><Relationship Id="rId140" Type="http://schemas.openxmlformats.org/officeDocument/2006/relationships/hyperlink" Target="https://podminky.urs.cz/item/CS_URS_2024_02/998011008" TargetMode="External" /><Relationship Id="rId141" Type="http://schemas.openxmlformats.org/officeDocument/2006/relationships/hyperlink" Target="https://podminky.urs.cz/item/CS_URS_2024_02/998018011" TargetMode="External" /><Relationship Id="rId142" Type="http://schemas.openxmlformats.org/officeDocument/2006/relationships/hyperlink" Target="https://podminky.urs.cz/item/CS_URS_2024_02/711111001" TargetMode="External" /><Relationship Id="rId143" Type="http://schemas.openxmlformats.org/officeDocument/2006/relationships/hyperlink" Target="https://podminky.urs.cz/item/CS_URS_2024_02/711112001" TargetMode="External" /><Relationship Id="rId144" Type="http://schemas.openxmlformats.org/officeDocument/2006/relationships/hyperlink" Target="https://podminky.urs.cz/item/CS_URS_2024_02/711131812" TargetMode="External" /><Relationship Id="rId145" Type="http://schemas.openxmlformats.org/officeDocument/2006/relationships/hyperlink" Target="https://podminky.urs.cz/item/CS_URS_2024_02/711141559" TargetMode="External" /><Relationship Id="rId146" Type="http://schemas.openxmlformats.org/officeDocument/2006/relationships/hyperlink" Target="https://podminky.urs.cz/item/CS_URS_2024_02/711142559" TargetMode="External" /><Relationship Id="rId147" Type="http://schemas.openxmlformats.org/officeDocument/2006/relationships/hyperlink" Target="https://podminky.urs.cz/item/CS_URS_2024_02/711161220" TargetMode="External" /><Relationship Id="rId148" Type="http://schemas.openxmlformats.org/officeDocument/2006/relationships/hyperlink" Target="https://podminky.urs.cz/item/CS_URS_2024_02/711161384" TargetMode="External" /><Relationship Id="rId149" Type="http://schemas.openxmlformats.org/officeDocument/2006/relationships/hyperlink" Target="https://podminky.urs.cz/item/CS_URS_2024_02/711211137" TargetMode="External" /><Relationship Id="rId150" Type="http://schemas.openxmlformats.org/officeDocument/2006/relationships/hyperlink" Target="https://podminky.urs.cz/item/CS_URS_2024_02/998711121" TargetMode="External" /><Relationship Id="rId151" Type="http://schemas.openxmlformats.org/officeDocument/2006/relationships/hyperlink" Target="https://podminky.urs.cz/item/CS_URS_2024_02/998711129" TargetMode="External" /><Relationship Id="rId152" Type="http://schemas.openxmlformats.org/officeDocument/2006/relationships/hyperlink" Target="https://podminky.urs.cz/item/CS_URS_2024_02/713121121" TargetMode="External" /><Relationship Id="rId153" Type="http://schemas.openxmlformats.org/officeDocument/2006/relationships/hyperlink" Target="https://podminky.urs.cz/item/CS_URS_2024_02/713191132" TargetMode="External" /><Relationship Id="rId154" Type="http://schemas.openxmlformats.org/officeDocument/2006/relationships/hyperlink" Target="https://podminky.urs.cz/item/CS_URS_2024_02/998713121" TargetMode="External" /><Relationship Id="rId155" Type="http://schemas.openxmlformats.org/officeDocument/2006/relationships/hyperlink" Target="https://podminky.urs.cz/item/CS_URS_2024_02/998713129" TargetMode="External" /><Relationship Id="rId156" Type="http://schemas.openxmlformats.org/officeDocument/2006/relationships/hyperlink" Target="https://podminky.urs.cz/item/CS_URS_2024_02/763121426" TargetMode="External" /><Relationship Id="rId157" Type="http://schemas.openxmlformats.org/officeDocument/2006/relationships/hyperlink" Target="https://podminky.urs.cz/item/CS_URS_2024_02/763131411" TargetMode="External" /><Relationship Id="rId158" Type="http://schemas.openxmlformats.org/officeDocument/2006/relationships/hyperlink" Target="https://podminky.urs.cz/item/CS_URS_2024_02/763131451" TargetMode="External" /><Relationship Id="rId159" Type="http://schemas.openxmlformats.org/officeDocument/2006/relationships/hyperlink" Target="https://podminky.urs.cz/item/CS_URS_2024_02/763131714" TargetMode="External" /><Relationship Id="rId160" Type="http://schemas.openxmlformats.org/officeDocument/2006/relationships/hyperlink" Target="https://podminky.urs.cz/item/CS_URS_2024_02/763131751" TargetMode="External" /><Relationship Id="rId161" Type="http://schemas.openxmlformats.org/officeDocument/2006/relationships/hyperlink" Target="https://podminky.urs.cz/item/CS_URS_2024_02/763131752" TargetMode="External" /><Relationship Id="rId162" Type="http://schemas.openxmlformats.org/officeDocument/2006/relationships/hyperlink" Target="https://podminky.urs.cz/item/CS_URS_2024_02/998763331" TargetMode="External" /><Relationship Id="rId163" Type="http://schemas.openxmlformats.org/officeDocument/2006/relationships/hyperlink" Target="https://podminky.urs.cz/item/CS_URS_2024_02/998763339" TargetMode="External" /><Relationship Id="rId164" Type="http://schemas.openxmlformats.org/officeDocument/2006/relationships/hyperlink" Target="https://podminky.urs.cz/item/CS_URS_2024_02/764002851" TargetMode="External" /><Relationship Id="rId165" Type="http://schemas.openxmlformats.org/officeDocument/2006/relationships/hyperlink" Target="https://podminky.urs.cz/item/CS_URS_2024_02/764246344" TargetMode="External" /><Relationship Id="rId166" Type="http://schemas.openxmlformats.org/officeDocument/2006/relationships/hyperlink" Target="https://podminky.urs.cz/item/CS_URS_2024_02/764548323" TargetMode="External" /><Relationship Id="rId167" Type="http://schemas.openxmlformats.org/officeDocument/2006/relationships/hyperlink" Target="https://podminky.urs.cz/item/CS_URS_2024_02/998764121" TargetMode="External" /><Relationship Id="rId168" Type="http://schemas.openxmlformats.org/officeDocument/2006/relationships/hyperlink" Target="https://podminky.urs.cz/item/CS_URS_2024_02/998764129" TargetMode="External" /><Relationship Id="rId169" Type="http://schemas.openxmlformats.org/officeDocument/2006/relationships/hyperlink" Target="https://podminky.urs.cz/item/CS_URS_2024_02/766621112" TargetMode="External" /><Relationship Id="rId170" Type="http://schemas.openxmlformats.org/officeDocument/2006/relationships/hyperlink" Target="https://podminky.urs.cz/item/CS_URS_2024_02/766691811" TargetMode="External" /><Relationship Id="rId171" Type="http://schemas.openxmlformats.org/officeDocument/2006/relationships/hyperlink" Target="https://podminky.urs.cz/item/CS_URS_2024_02/766691911" TargetMode="External" /><Relationship Id="rId172" Type="http://schemas.openxmlformats.org/officeDocument/2006/relationships/hyperlink" Target="https://podminky.urs.cz/item/CS_URS_2024_02/766691914" TargetMode="External" /><Relationship Id="rId173" Type="http://schemas.openxmlformats.org/officeDocument/2006/relationships/hyperlink" Target="https://podminky.urs.cz/item/CS_URS_2024_02/766694116" TargetMode="External" /><Relationship Id="rId174" Type="http://schemas.openxmlformats.org/officeDocument/2006/relationships/hyperlink" Target="https://podminky.urs.cz/item/CS_URS_2024_02/998766122" TargetMode="External" /><Relationship Id="rId175" Type="http://schemas.openxmlformats.org/officeDocument/2006/relationships/hyperlink" Target="https://podminky.urs.cz/item/CS_URS_2024_02/998766129" TargetMode="External" /><Relationship Id="rId176" Type="http://schemas.openxmlformats.org/officeDocument/2006/relationships/hyperlink" Target="https://podminky.urs.cz/item/CS_URS_2024_02/767646411" TargetMode="External" /><Relationship Id="rId177" Type="http://schemas.openxmlformats.org/officeDocument/2006/relationships/hyperlink" Target="https://podminky.urs.cz/item/CS_URS_2024_02/767995116" TargetMode="External" /><Relationship Id="rId178" Type="http://schemas.openxmlformats.org/officeDocument/2006/relationships/hyperlink" Target="https://podminky.urs.cz/item/CS_URS_2024_02/998767121" TargetMode="External" /><Relationship Id="rId179" Type="http://schemas.openxmlformats.org/officeDocument/2006/relationships/hyperlink" Target="https://podminky.urs.cz/item/CS_URS_2024_02/998767129" TargetMode="External" /><Relationship Id="rId180" Type="http://schemas.openxmlformats.org/officeDocument/2006/relationships/hyperlink" Target="https://podminky.urs.cz/item/CS_URS_2024_02/771111011" TargetMode="External" /><Relationship Id="rId181" Type="http://schemas.openxmlformats.org/officeDocument/2006/relationships/hyperlink" Target="https://podminky.urs.cz/item/CS_URS_2024_02/771121011" TargetMode="External" /><Relationship Id="rId182" Type="http://schemas.openxmlformats.org/officeDocument/2006/relationships/hyperlink" Target="https://podminky.urs.cz/item/CS_URS_2024_02/771151022" TargetMode="External" /><Relationship Id="rId183" Type="http://schemas.openxmlformats.org/officeDocument/2006/relationships/hyperlink" Target="https://podminky.urs.cz/item/CS_URS_2024_02/771161021" TargetMode="External" /><Relationship Id="rId184" Type="http://schemas.openxmlformats.org/officeDocument/2006/relationships/hyperlink" Target="https://podminky.urs.cz/item/CS_URS_2024_02/771471810" TargetMode="External" /><Relationship Id="rId185" Type="http://schemas.openxmlformats.org/officeDocument/2006/relationships/hyperlink" Target="https://podminky.urs.cz/item/CS_URS_2024_02/771531801" TargetMode="External" /><Relationship Id="rId186" Type="http://schemas.openxmlformats.org/officeDocument/2006/relationships/hyperlink" Target="https://podminky.urs.cz/item/CS_URS_2024_02/771571810" TargetMode="External" /><Relationship Id="rId187" Type="http://schemas.openxmlformats.org/officeDocument/2006/relationships/hyperlink" Target="https://podminky.urs.cz/item/CS_URS_2024_02/771574417" TargetMode="External" /><Relationship Id="rId188" Type="http://schemas.openxmlformats.org/officeDocument/2006/relationships/hyperlink" Target="https://podminky.urs.cz/item/CS_URS_2024_02/771591112" TargetMode="External" /><Relationship Id="rId189" Type="http://schemas.openxmlformats.org/officeDocument/2006/relationships/hyperlink" Target="https://podminky.urs.cz/item/CS_URS_2024_02/771591217" TargetMode="External" /><Relationship Id="rId190" Type="http://schemas.openxmlformats.org/officeDocument/2006/relationships/hyperlink" Target="https://podminky.urs.cz/item/CS_URS_2024_02/771591237" TargetMode="External" /><Relationship Id="rId191" Type="http://schemas.openxmlformats.org/officeDocument/2006/relationships/hyperlink" Target="https://podminky.urs.cz/item/CS_URS_2024_02/771592011" TargetMode="External" /><Relationship Id="rId192" Type="http://schemas.openxmlformats.org/officeDocument/2006/relationships/hyperlink" Target="https://podminky.urs.cz/item/CS_URS_2024_02/998771121" TargetMode="External" /><Relationship Id="rId193" Type="http://schemas.openxmlformats.org/officeDocument/2006/relationships/hyperlink" Target="https://podminky.urs.cz/item/CS_URS_2024_02/998771129" TargetMode="External" /><Relationship Id="rId194" Type="http://schemas.openxmlformats.org/officeDocument/2006/relationships/hyperlink" Target="https://podminky.urs.cz/item/CS_URS_2024_02/772421134" TargetMode="External" /><Relationship Id="rId195" Type="http://schemas.openxmlformats.org/officeDocument/2006/relationships/hyperlink" Target="https://podminky.urs.cz/item/CS_URS_2024_02/772421812" TargetMode="External" /><Relationship Id="rId196" Type="http://schemas.openxmlformats.org/officeDocument/2006/relationships/hyperlink" Target="https://podminky.urs.cz/item/CS_URS_2024_02/772521250" TargetMode="External" /><Relationship Id="rId197" Type="http://schemas.openxmlformats.org/officeDocument/2006/relationships/hyperlink" Target="https://podminky.urs.cz/item/CS_URS_2024_02/772522811" TargetMode="External" /><Relationship Id="rId198" Type="http://schemas.openxmlformats.org/officeDocument/2006/relationships/hyperlink" Target="https://podminky.urs.cz/item/CS_URS_2024_02/772991111" TargetMode="External" /><Relationship Id="rId199" Type="http://schemas.openxmlformats.org/officeDocument/2006/relationships/hyperlink" Target="https://podminky.urs.cz/item/CS_URS_2024_02/998772121" TargetMode="External" /><Relationship Id="rId200" Type="http://schemas.openxmlformats.org/officeDocument/2006/relationships/hyperlink" Target="https://podminky.urs.cz/item/CS_URS_2024_02/998772129" TargetMode="External" /><Relationship Id="rId201" Type="http://schemas.openxmlformats.org/officeDocument/2006/relationships/hyperlink" Target="https://podminky.urs.cz/item/CS_URS_2024_02/776111311" TargetMode="External" /><Relationship Id="rId202" Type="http://schemas.openxmlformats.org/officeDocument/2006/relationships/hyperlink" Target="https://podminky.urs.cz/item/CS_URS_2024_02/776121321" TargetMode="External" /><Relationship Id="rId203" Type="http://schemas.openxmlformats.org/officeDocument/2006/relationships/hyperlink" Target="https://podminky.urs.cz/item/CS_URS_2024_02/776201812" TargetMode="External" /><Relationship Id="rId204" Type="http://schemas.openxmlformats.org/officeDocument/2006/relationships/hyperlink" Target="https://podminky.urs.cz/item/CS_URS_2024_02/776232111" TargetMode="External" /><Relationship Id="rId205" Type="http://schemas.openxmlformats.org/officeDocument/2006/relationships/hyperlink" Target="https://podminky.urs.cz/item/CS_URS_2024_02/776410811" TargetMode="External" /><Relationship Id="rId206" Type="http://schemas.openxmlformats.org/officeDocument/2006/relationships/hyperlink" Target="https://podminky.urs.cz/item/CS_URS_2024_02/776421111" TargetMode="External" /><Relationship Id="rId207" Type="http://schemas.openxmlformats.org/officeDocument/2006/relationships/hyperlink" Target="https://podminky.urs.cz/item/CS_URS_2024_02/776421711" TargetMode="External" /><Relationship Id="rId208" Type="http://schemas.openxmlformats.org/officeDocument/2006/relationships/hyperlink" Target="https://podminky.urs.cz/item/CS_URS_2024_02/776991121" TargetMode="External" /><Relationship Id="rId209" Type="http://schemas.openxmlformats.org/officeDocument/2006/relationships/hyperlink" Target="https://podminky.urs.cz/item/CS_URS_2024_02/998776121" TargetMode="External" /><Relationship Id="rId210" Type="http://schemas.openxmlformats.org/officeDocument/2006/relationships/hyperlink" Target="https://podminky.urs.cz/item/CS_URS_2024_02/998776129" TargetMode="External" /><Relationship Id="rId211" Type="http://schemas.openxmlformats.org/officeDocument/2006/relationships/hyperlink" Target="https://podminky.urs.cz/item/CS_URS_2024_02/781111011" TargetMode="External" /><Relationship Id="rId212" Type="http://schemas.openxmlformats.org/officeDocument/2006/relationships/hyperlink" Target="https://podminky.urs.cz/item/CS_URS_2024_02/781121011" TargetMode="External" /><Relationship Id="rId213" Type="http://schemas.openxmlformats.org/officeDocument/2006/relationships/hyperlink" Target="https://podminky.urs.cz/item/CS_URS_2024_02/781131112" TargetMode="External" /><Relationship Id="rId214" Type="http://schemas.openxmlformats.org/officeDocument/2006/relationships/hyperlink" Target="https://podminky.urs.cz/item/CS_URS_2024_02/781472239" TargetMode="External" /><Relationship Id="rId215" Type="http://schemas.openxmlformats.org/officeDocument/2006/relationships/hyperlink" Target="https://podminky.urs.cz/item/CS_URS_2024_02/781472241" TargetMode="External" /><Relationship Id="rId216" Type="http://schemas.openxmlformats.org/officeDocument/2006/relationships/hyperlink" Target="https://podminky.urs.cz/item/CS_URS_2024_02/781472291" TargetMode="External" /><Relationship Id="rId217" Type="http://schemas.openxmlformats.org/officeDocument/2006/relationships/hyperlink" Target="https://podminky.urs.cz/item/CS_URS_2024_02/781492251" TargetMode="External" /><Relationship Id="rId218" Type="http://schemas.openxmlformats.org/officeDocument/2006/relationships/hyperlink" Target="https://podminky.urs.cz/item/CS_URS_2024_02/781493611" TargetMode="External" /><Relationship Id="rId219" Type="http://schemas.openxmlformats.org/officeDocument/2006/relationships/hyperlink" Target="https://podminky.urs.cz/item/CS_URS_2024_02/781495211" TargetMode="External" /><Relationship Id="rId220" Type="http://schemas.openxmlformats.org/officeDocument/2006/relationships/hyperlink" Target="https://podminky.urs.cz/item/CS_URS_2024_02/781571131" TargetMode="External" /><Relationship Id="rId221" Type="http://schemas.openxmlformats.org/officeDocument/2006/relationships/hyperlink" Target="https://podminky.urs.cz/item/CS_URS_2024_02/781674112" TargetMode="External" /><Relationship Id="rId222" Type="http://schemas.openxmlformats.org/officeDocument/2006/relationships/hyperlink" Target="https://podminky.urs.cz/item/CS_URS_2024_02/781734113" TargetMode="External" /><Relationship Id="rId223" Type="http://schemas.openxmlformats.org/officeDocument/2006/relationships/hyperlink" Target="https://podminky.urs.cz/item/CS_URS_2024_02/998781121" TargetMode="External" /><Relationship Id="rId224" Type="http://schemas.openxmlformats.org/officeDocument/2006/relationships/hyperlink" Target="https://podminky.urs.cz/item/CS_URS_2024_02/998781129" TargetMode="External" /><Relationship Id="rId225" Type="http://schemas.openxmlformats.org/officeDocument/2006/relationships/hyperlink" Target="https://podminky.urs.cz/item/CS_URS_2024_02/783301311" TargetMode="External" /><Relationship Id="rId226" Type="http://schemas.openxmlformats.org/officeDocument/2006/relationships/hyperlink" Target="https://podminky.urs.cz/item/CS_URS_2024_02/783314201" TargetMode="External" /><Relationship Id="rId227" Type="http://schemas.openxmlformats.org/officeDocument/2006/relationships/hyperlink" Target="https://podminky.urs.cz/item/CS_URS_2024_02/783315101" TargetMode="External" /><Relationship Id="rId228" Type="http://schemas.openxmlformats.org/officeDocument/2006/relationships/hyperlink" Target="https://podminky.urs.cz/item/CS_URS_2024_02/783317101" TargetMode="External" /><Relationship Id="rId229" Type="http://schemas.openxmlformats.org/officeDocument/2006/relationships/hyperlink" Target="https://podminky.urs.cz/item/CS_URS_2024_02/783823135" TargetMode="External" /><Relationship Id="rId230" Type="http://schemas.openxmlformats.org/officeDocument/2006/relationships/hyperlink" Target="https://podminky.urs.cz/item/CS_URS_2024_02/783823165" TargetMode="External" /><Relationship Id="rId231" Type="http://schemas.openxmlformats.org/officeDocument/2006/relationships/hyperlink" Target="https://podminky.urs.cz/item/CS_URS_2024_02/783823175" TargetMode="External" /><Relationship Id="rId232" Type="http://schemas.openxmlformats.org/officeDocument/2006/relationships/hyperlink" Target="https://podminky.urs.cz/item/CS_URS_2024_02/783827125" TargetMode="External" /><Relationship Id="rId233" Type="http://schemas.openxmlformats.org/officeDocument/2006/relationships/hyperlink" Target="https://podminky.urs.cz/item/CS_URS_2024_02/783827145" TargetMode="External" /><Relationship Id="rId234" Type="http://schemas.openxmlformats.org/officeDocument/2006/relationships/hyperlink" Target="https://podminky.urs.cz/item/CS_URS_2024_02/783827165" TargetMode="External" /><Relationship Id="rId235" Type="http://schemas.openxmlformats.org/officeDocument/2006/relationships/hyperlink" Target="https://podminky.urs.cz/item/CS_URS_2024_02/784181121" TargetMode="External" /><Relationship Id="rId236" Type="http://schemas.openxmlformats.org/officeDocument/2006/relationships/hyperlink" Target="https://podminky.urs.cz/item/CS_URS_2024_02/784211101" TargetMode="External" /><Relationship Id="rId237" Type="http://schemas.openxmlformats.org/officeDocument/2006/relationships/hyperlink" Target="https://podminky.urs.cz/item/CS_URS_2024_02/795991003" TargetMode="External" /><Relationship Id="rId238" Type="http://schemas.openxmlformats.org/officeDocument/2006/relationships/hyperlink" Target="https://podminky.urs.cz/item/CS_URS_2024_02/998795121" TargetMode="External" /><Relationship Id="rId239" Type="http://schemas.openxmlformats.org/officeDocument/2006/relationships/hyperlink" Target="https://podminky.urs.cz/item/CS_URS_2024_02/998795129" TargetMode="External" /><Relationship Id="rId240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32312121" TargetMode="External" /><Relationship Id="rId2" Type="http://schemas.openxmlformats.org/officeDocument/2006/relationships/hyperlink" Target="https://podminky.urs.cz/item/CS_URS_2024_02/162211321" TargetMode="External" /><Relationship Id="rId3" Type="http://schemas.openxmlformats.org/officeDocument/2006/relationships/hyperlink" Target="https://podminky.urs.cz/item/CS_URS_2024_02/162211329" TargetMode="External" /><Relationship Id="rId4" Type="http://schemas.openxmlformats.org/officeDocument/2006/relationships/hyperlink" Target="https://podminky.urs.cz/item/CS_URS_2024_02/162751137" TargetMode="External" /><Relationship Id="rId5" Type="http://schemas.openxmlformats.org/officeDocument/2006/relationships/hyperlink" Target="https://podminky.urs.cz/item/CS_URS_2024_02/162751139" TargetMode="External" /><Relationship Id="rId6" Type="http://schemas.openxmlformats.org/officeDocument/2006/relationships/hyperlink" Target="https://podminky.urs.cz/item/CS_URS_2024_02/171201231" TargetMode="External" /><Relationship Id="rId7" Type="http://schemas.openxmlformats.org/officeDocument/2006/relationships/hyperlink" Target="https://podminky.urs.cz/item/CS_URS_2024_02/171251201" TargetMode="External" /><Relationship Id="rId8" Type="http://schemas.openxmlformats.org/officeDocument/2006/relationships/hyperlink" Target="https://podminky.urs.cz/item/CS_URS_2024_02/175111101" TargetMode="External" /><Relationship Id="rId9" Type="http://schemas.openxmlformats.org/officeDocument/2006/relationships/hyperlink" Target="https://podminky.urs.cz/item/CS_URS_2024_02/451573111" TargetMode="External" /><Relationship Id="rId10" Type="http://schemas.openxmlformats.org/officeDocument/2006/relationships/hyperlink" Target="https://podminky.urs.cz/item/CS_URS_2024_02/612135101" TargetMode="External" /><Relationship Id="rId11" Type="http://schemas.openxmlformats.org/officeDocument/2006/relationships/hyperlink" Target="https://podminky.urs.cz/item/CS_URS_2024_02/612315111" TargetMode="External" /><Relationship Id="rId12" Type="http://schemas.openxmlformats.org/officeDocument/2006/relationships/hyperlink" Target="https://podminky.urs.cz/item/CS_URS_2024_02/974031134" TargetMode="External" /><Relationship Id="rId13" Type="http://schemas.openxmlformats.org/officeDocument/2006/relationships/hyperlink" Target="https://podminky.urs.cz/item/CS_URS_2024_02/974031144" TargetMode="External" /><Relationship Id="rId14" Type="http://schemas.openxmlformats.org/officeDocument/2006/relationships/hyperlink" Target="https://podminky.urs.cz/item/CS_URS_2024_02/977151121" TargetMode="External" /><Relationship Id="rId15" Type="http://schemas.openxmlformats.org/officeDocument/2006/relationships/hyperlink" Target="https://podminky.urs.cz/item/CS_URS_2024_02/977151124" TargetMode="External" /><Relationship Id="rId16" Type="http://schemas.openxmlformats.org/officeDocument/2006/relationships/hyperlink" Target="https://podminky.urs.cz/item/CS_URS_2024_02/997013501" TargetMode="External" /><Relationship Id="rId17" Type="http://schemas.openxmlformats.org/officeDocument/2006/relationships/hyperlink" Target="https://podminky.urs.cz/item/CS_URS_2024_02/997013509" TargetMode="External" /><Relationship Id="rId18" Type="http://schemas.openxmlformats.org/officeDocument/2006/relationships/hyperlink" Target="https://podminky.urs.cz/item/CS_URS_2024_02/997013631" TargetMode="External" /><Relationship Id="rId19" Type="http://schemas.openxmlformats.org/officeDocument/2006/relationships/hyperlink" Target="https://podminky.urs.cz/item/CS_URS_2024_02/998011008" TargetMode="External" /><Relationship Id="rId20" Type="http://schemas.openxmlformats.org/officeDocument/2006/relationships/hyperlink" Target="https://podminky.urs.cz/item/CS_URS_2024_02/998018011" TargetMode="External" /><Relationship Id="rId21" Type="http://schemas.openxmlformats.org/officeDocument/2006/relationships/hyperlink" Target="https://podminky.urs.cz/item/CS_URS_2024_02/721174004" TargetMode="External" /><Relationship Id="rId22" Type="http://schemas.openxmlformats.org/officeDocument/2006/relationships/hyperlink" Target="https://podminky.urs.cz/item/CS_URS_2024_02/721174005" TargetMode="External" /><Relationship Id="rId23" Type="http://schemas.openxmlformats.org/officeDocument/2006/relationships/hyperlink" Target="https://podminky.urs.cz/item/CS_URS_2024_02/721174007" TargetMode="External" /><Relationship Id="rId24" Type="http://schemas.openxmlformats.org/officeDocument/2006/relationships/hyperlink" Target="https://podminky.urs.cz/item/CS_URS_2024_02/721174027" TargetMode="External" /><Relationship Id="rId25" Type="http://schemas.openxmlformats.org/officeDocument/2006/relationships/hyperlink" Target="https://podminky.urs.cz/item/CS_URS_2024_02/721174043" TargetMode="External" /><Relationship Id="rId26" Type="http://schemas.openxmlformats.org/officeDocument/2006/relationships/hyperlink" Target="https://podminky.urs.cz/item/CS_URS_2024_02/721174045" TargetMode="External" /><Relationship Id="rId27" Type="http://schemas.openxmlformats.org/officeDocument/2006/relationships/hyperlink" Target="https://podminky.urs.cz/item/CS_URS_2024_02/721226513" TargetMode="External" /><Relationship Id="rId28" Type="http://schemas.openxmlformats.org/officeDocument/2006/relationships/hyperlink" Target="https://podminky.urs.cz/item/CS_URS_2024_02/721290111" TargetMode="External" /><Relationship Id="rId29" Type="http://schemas.openxmlformats.org/officeDocument/2006/relationships/hyperlink" Target="https://podminky.urs.cz/item/CS_URS_2024_02/721290112" TargetMode="External" /><Relationship Id="rId30" Type="http://schemas.openxmlformats.org/officeDocument/2006/relationships/hyperlink" Target="https://podminky.urs.cz/item/CS_URS_2024_02/998721121" TargetMode="External" /><Relationship Id="rId31" Type="http://schemas.openxmlformats.org/officeDocument/2006/relationships/hyperlink" Target="https://podminky.urs.cz/item/CS_URS_2024_02/998721129" TargetMode="External" /><Relationship Id="rId32" Type="http://schemas.openxmlformats.org/officeDocument/2006/relationships/hyperlink" Target="https://podminky.urs.cz/item/CS_URS_2024_02/722174001" TargetMode="External" /><Relationship Id="rId33" Type="http://schemas.openxmlformats.org/officeDocument/2006/relationships/hyperlink" Target="https://podminky.urs.cz/item/CS_URS_2024_02/722174002" TargetMode="External" /><Relationship Id="rId34" Type="http://schemas.openxmlformats.org/officeDocument/2006/relationships/hyperlink" Target="https://podminky.urs.cz/item/CS_URS_2024_02/722181221" TargetMode="External" /><Relationship Id="rId35" Type="http://schemas.openxmlformats.org/officeDocument/2006/relationships/hyperlink" Target="https://podminky.urs.cz/item/CS_URS_2024_02/722190401" TargetMode="External" /><Relationship Id="rId36" Type="http://schemas.openxmlformats.org/officeDocument/2006/relationships/hyperlink" Target="https://podminky.urs.cz/item/CS_URS_2024_02/722220111" TargetMode="External" /><Relationship Id="rId37" Type="http://schemas.openxmlformats.org/officeDocument/2006/relationships/hyperlink" Target="https://podminky.urs.cz/item/CS_URS_2024_02/722220121" TargetMode="External" /><Relationship Id="rId38" Type="http://schemas.openxmlformats.org/officeDocument/2006/relationships/hyperlink" Target="https://podminky.urs.cz/item/CS_URS_2024_02/722220151" TargetMode="External" /><Relationship Id="rId39" Type="http://schemas.openxmlformats.org/officeDocument/2006/relationships/hyperlink" Target="https://podminky.urs.cz/item/CS_URS_2024_02/722232171" TargetMode="External" /><Relationship Id="rId40" Type="http://schemas.openxmlformats.org/officeDocument/2006/relationships/hyperlink" Target="https://podminky.urs.cz/item/CS_URS_2024_02/722240121" TargetMode="External" /><Relationship Id="rId41" Type="http://schemas.openxmlformats.org/officeDocument/2006/relationships/hyperlink" Target="https://podminky.urs.cz/item/CS_URS_2024_02/722240122" TargetMode="External" /><Relationship Id="rId42" Type="http://schemas.openxmlformats.org/officeDocument/2006/relationships/hyperlink" Target="https://podminky.urs.cz/item/CS_URS_2024_02/722290234" TargetMode="External" /><Relationship Id="rId43" Type="http://schemas.openxmlformats.org/officeDocument/2006/relationships/hyperlink" Target="https://podminky.urs.cz/item/CS_URS_2024_02/722290246" TargetMode="External" /><Relationship Id="rId44" Type="http://schemas.openxmlformats.org/officeDocument/2006/relationships/hyperlink" Target="https://podminky.urs.cz/item/CS_URS_2024_02/998722121" TargetMode="External" /><Relationship Id="rId45" Type="http://schemas.openxmlformats.org/officeDocument/2006/relationships/hyperlink" Target="https://podminky.urs.cz/item/CS_URS_2024_02/998722129" TargetMode="External" /><Relationship Id="rId46" Type="http://schemas.openxmlformats.org/officeDocument/2006/relationships/hyperlink" Target="https://podminky.urs.cz/item/CS_URS_2024_02/725112022" TargetMode="External" /><Relationship Id="rId47" Type="http://schemas.openxmlformats.org/officeDocument/2006/relationships/hyperlink" Target="https://podminky.urs.cz/item/CS_URS_2024_02/725119131" TargetMode="External" /><Relationship Id="rId48" Type="http://schemas.openxmlformats.org/officeDocument/2006/relationships/hyperlink" Target="https://podminky.urs.cz/item/CS_URS_2024_02/725211651" TargetMode="External" /><Relationship Id="rId49" Type="http://schemas.openxmlformats.org/officeDocument/2006/relationships/hyperlink" Target="https://podminky.urs.cz/item/CS_URS_2024_02/725241125" TargetMode="External" /><Relationship Id="rId50" Type="http://schemas.openxmlformats.org/officeDocument/2006/relationships/hyperlink" Target="https://podminky.urs.cz/item/CS_URS_2024_02/725244144" TargetMode="External" /><Relationship Id="rId51" Type="http://schemas.openxmlformats.org/officeDocument/2006/relationships/hyperlink" Target="https://podminky.urs.cz/item/CS_URS_2024_02/725532317" TargetMode="External" /><Relationship Id="rId52" Type="http://schemas.openxmlformats.org/officeDocument/2006/relationships/hyperlink" Target="https://podminky.urs.cz/item/CS_URS_2024_02/725535211" TargetMode="External" /><Relationship Id="rId53" Type="http://schemas.openxmlformats.org/officeDocument/2006/relationships/hyperlink" Target="https://podminky.urs.cz/item/CS_URS_2024_02/725813112" TargetMode="External" /><Relationship Id="rId54" Type="http://schemas.openxmlformats.org/officeDocument/2006/relationships/hyperlink" Target="https://podminky.urs.cz/item/CS_URS_2024_02/725821325" TargetMode="External" /><Relationship Id="rId55" Type="http://schemas.openxmlformats.org/officeDocument/2006/relationships/hyperlink" Target="https://podminky.urs.cz/item/CS_URS_2024_02/725822613" TargetMode="External" /><Relationship Id="rId56" Type="http://schemas.openxmlformats.org/officeDocument/2006/relationships/hyperlink" Target="https://podminky.urs.cz/item/CS_URS_2024_02/725841333" TargetMode="External" /><Relationship Id="rId57" Type="http://schemas.openxmlformats.org/officeDocument/2006/relationships/hyperlink" Target="https://podminky.urs.cz/item/CS_URS_2024_02/725861102" TargetMode="External" /><Relationship Id="rId58" Type="http://schemas.openxmlformats.org/officeDocument/2006/relationships/hyperlink" Target="https://podminky.urs.cz/item/CS_URS_2024_02/725862103" TargetMode="External" /><Relationship Id="rId59" Type="http://schemas.openxmlformats.org/officeDocument/2006/relationships/hyperlink" Target="https://podminky.urs.cz/item/CS_URS_2024_02/725865311" TargetMode="External" /><Relationship Id="rId60" Type="http://schemas.openxmlformats.org/officeDocument/2006/relationships/hyperlink" Target="https://podminky.urs.cz/item/CS_URS_2024_02/998725121" TargetMode="External" /><Relationship Id="rId61" Type="http://schemas.openxmlformats.org/officeDocument/2006/relationships/hyperlink" Target="https://podminky.urs.cz/item/CS_URS_2024_02/998725129" TargetMode="External" /><Relationship Id="rId62" Type="http://schemas.openxmlformats.org/officeDocument/2006/relationships/hyperlink" Target="https://podminky.urs.cz/item/CS_URS_2024_02/726131041" TargetMode="External" /><Relationship Id="rId63" Type="http://schemas.openxmlformats.org/officeDocument/2006/relationships/hyperlink" Target="https://podminky.urs.cz/item/CS_URS_2024_02/998726131" TargetMode="External" /><Relationship Id="rId64" Type="http://schemas.openxmlformats.org/officeDocument/2006/relationships/hyperlink" Target="https://podminky.urs.cz/item/CS_URS_2024_02/998726139" TargetMode="External" /><Relationship Id="rId65" Type="http://schemas.openxmlformats.org/officeDocument/2006/relationships/hyperlink" Target="https://podminky.urs.cz/item/CS_URS_2024_02/751111131" TargetMode="External" /><Relationship Id="rId66" Type="http://schemas.openxmlformats.org/officeDocument/2006/relationships/hyperlink" Target="https://podminky.urs.cz/item/CS_URS_2024_02/751322012" TargetMode="External" /><Relationship Id="rId67" Type="http://schemas.openxmlformats.org/officeDocument/2006/relationships/hyperlink" Target="https://podminky.urs.cz/item/CS_URS_2024_02/751525082" TargetMode="External" /><Relationship Id="rId68" Type="http://schemas.openxmlformats.org/officeDocument/2006/relationships/hyperlink" Target="https://podminky.urs.cz/item/CS_URS_2024_02/751525083" TargetMode="External" /><Relationship Id="rId69" Type="http://schemas.openxmlformats.org/officeDocument/2006/relationships/hyperlink" Target="https://podminky.urs.cz/item/CS_URS_2024_02/998751121" TargetMode="External" /><Relationship Id="rId70" Type="http://schemas.openxmlformats.org/officeDocument/2006/relationships/hyperlink" Target="https://podminky.urs.cz/item/CS_URS_2024_02/998751129" TargetMode="External" /><Relationship Id="rId7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31251116" TargetMode="External" /><Relationship Id="rId2" Type="http://schemas.openxmlformats.org/officeDocument/2006/relationships/hyperlink" Target="https://podminky.urs.cz/item/CS_URS_2024_02/998731121" TargetMode="External" /><Relationship Id="rId3" Type="http://schemas.openxmlformats.org/officeDocument/2006/relationships/hyperlink" Target="https://podminky.urs.cz/item/CS_URS_2024_02/998731129" TargetMode="External" /><Relationship Id="rId4" Type="http://schemas.openxmlformats.org/officeDocument/2006/relationships/hyperlink" Target="https://podminky.urs.cz/item/CS_URS_2024_02/733221204" TargetMode="External" /><Relationship Id="rId5" Type="http://schemas.openxmlformats.org/officeDocument/2006/relationships/hyperlink" Target="https://podminky.urs.cz/item/CS_URS_2024_02/733291101" TargetMode="External" /><Relationship Id="rId6" Type="http://schemas.openxmlformats.org/officeDocument/2006/relationships/hyperlink" Target="https://podminky.urs.cz/item/CS_URS_2024_02/998733121" TargetMode="External" /><Relationship Id="rId7" Type="http://schemas.openxmlformats.org/officeDocument/2006/relationships/hyperlink" Target="https://podminky.urs.cz/item/CS_URS_2024_02/998733129" TargetMode="External" /><Relationship Id="rId8" Type="http://schemas.openxmlformats.org/officeDocument/2006/relationships/hyperlink" Target="https://podminky.urs.cz/item/CS_URS_2024_02/734211118" TargetMode="External" /><Relationship Id="rId9" Type="http://schemas.openxmlformats.org/officeDocument/2006/relationships/hyperlink" Target="https://podminky.urs.cz/item/CS_URS_2024_02/734221536" TargetMode="External" /><Relationship Id="rId10" Type="http://schemas.openxmlformats.org/officeDocument/2006/relationships/hyperlink" Target="https://podminky.urs.cz/item/CS_URS_2024_02/734221682" TargetMode="External" /><Relationship Id="rId11" Type="http://schemas.openxmlformats.org/officeDocument/2006/relationships/hyperlink" Target="https://podminky.urs.cz/item/CS_URS_2024_02/734261233" TargetMode="External" /><Relationship Id="rId12" Type="http://schemas.openxmlformats.org/officeDocument/2006/relationships/hyperlink" Target="https://podminky.urs.cz/item/CS_URS_2024_02/734261406" TargetMode="External" /><Relationship Id="rId13" Type="http://schemas.openxmlformats.org/officeDocument/2006/relationships/hyperlink" Target="https://podminky.urs.cz/item/CS_URS_2024_02/734291124" TargetMode="External" /><Relationship Id="rId14" Type="http://schemas.openxmlformats.org/officeDocument/2006/relationships/hyperlink" Target="https://podminky.urs.cz/item/CS_URS_2024_02/734292714" TargetMode="External" /><Relationship Id="rId15" Type="http://schemas.openxmlformats.org/officeDocument/2006/relationships/hyperlink" Target="https://podminky.urs.cz/item/CS_URS_2024_02/998734121" TargetMode="External" /><Relationship Id="rId16" Type="http://schemas.openxmlformats.org/officeDocument/2006/relationships/hyperlink" Target="https://podminky.urs.cz/item/CS_URS_2024_02/998734129" TargetMode="External" /><Relationship Id="rId17" Type="http://schemas.openxmlformats.org/officeDocument/2006/relationships/hyperlink" Target="https://podminky.urs.cz/item/CS_URS_2024_02/735152573" TargetMode="External" /><Relationship Id="rId18" Type="http://schemas.openxmlformats.org/officeDocument/2006/relationships/hyperlink" Target="https://podminky.urs.cz/item/CS_URS_2024_02/735152576" TargetMode="External" /><Relationship Id="rId19" Type="http://schemas.openxmlformats.org/officeDocument/2006/relationships/hyperlink" Target="https://podminky.urs.cz/item/CS_URS_2024_02/735164511" TargetMode="External" /><Relationship Id="rId20" Type="http://schemas.openxmlformats.org/officeDocument/2006/relationships/hyperlink" Target="https://podminky.urs.cz/item/CS_URS_2024_02/998735121" TargetMode="External" /><Relationship Id="rId21" Type="http://schemas.openxmlformats.org/officeDocument/2006/relationships/hyperlink" Target="https://podminky.urs.cz/item/CS_URS_2024_02/998735129" TargetMode="External" /><Relationship Id="rId2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741130001" TargetMode="External" /><Relationship Id="rId2" Type="http://schemas.openxmlformats.org/officeDocument/2006/relationships/hyperlink" Target="https://podminky.urs.cz/item/CS_URS_2024_02/741130003" TargetMode="External" /><Relationship Id="rId3" Type="http://schemas.openxmlformats.org/officeDocument/2006/relationships/hyperlink" Target="https://podminky.urs.cz/item/CS_URS_2024_02/741130005" TargetMode="External" /><Relationship Id="rId4" Type="http://schemas.openxmlformats.org/officeDocument/2006/relationships/hyperlink" Target="https://podminky.urs.cz/item/CS_URS_2024_02/741130007" TargetMode="External" /><Relationship Id="rId5" Type="http://schemas.openxmlformats.org/officeDocument/2006/relationships/hyperlink" Target="https://podminky.urs.cz/item/CS_URS_2024_02/741310023" TargetMode="External" /><Relationship Id="rId6" Type="http://schemas.openxmlformats.org/officeDocument/2006/relationships/hyperlink" Target="https://podminky.urs.cz/item/CS_URS_2024_02/741372022" TargetMode="External" /><Relationship Id="rId7" Type="http://schemas.openxmlformats.org/officeDocument/2006/relationships/hyperlink" Target="https://podminky.urs.cz/item/CS_URS_2024_02/741372022" TargetMode="External" /><Relationship Id="rId8" Type="http://schemas.openxmlformats.org/officeDocument/2006/relationships/hyperlink" Target="https://podminky.urs.cz/item/CS_URS_2024_02/741372022" TargetMode="External" /><Relationship Id="rId9" Type="http://schemas.openxmlformats.org/officeDocument/2006/relationships/hyperlink" Target="https://podminky.urs.cz/item/CS_URS_2024_02/741372062" TargetMode="External" /><Relationship Id="rId10" Type="http://schemas.openxmlformats.org/officeDocument/2006/relationships/hyperlink" Target="https://podminky.urs.cz/item/CS_URS_2024_02/741810003" TargetMode="External" /><Relationship Id="rId11" Type="http://schemas.openxmlformats.org/officeDocument/2006/relationships/hyperlink" Target="https://podminky.urs.cz/item/CS_URS_2024_02/748121112.2" TargetMode="External" /><Relationship Id="rId12" Type="http://schemas.openxmlformats.org/officeDocument/2006/relationships/hyperlink" Target="https://podminky.urs.cz/item/CS_URS_2024_02/742111100" TargetMode="External" /><Relationship Id="rId13" Type="http://schemas.openxmlformats.org/officeDocument/2006/relationships/hyperlink" Target="https://podminky.urs.cz/item/CS_URS_2024_02/742210121" TargetMode="External" /><Relationship Id="rId14" Type="http://schemas.openxmlformats.org/officeDocument/2006/relationships/hyperlink" Target="https://podminky.urs.cz/item/CS_URS_2024_02/742330044" TargetMode="External" /><Relationship Id="rId15" Type="http://schemas.openxmlformats.org/officeDocument/2006/relationships/hyperlink" Target="https://podminky.urs.cz/item/CS_URS_2024_02/742420001" TargetMode="External" /><Relationship Id="rId16" Type="http://schemas.openxmlformats.org/officeDocument/2006/relationships/hyperlink" Target="https://podminky.urs.cz/item/CS_URS_2024_02/741110001" TargetMode="External" /><Relationship Id="rId17" Type="http://schemas.openxmlformats.org/officeDocument/2006/relationships/hyperlink" Target="https://podminky.urs.cz/item/CS_URS_2024_02/741110021" TargetMode="External" /><Relationship Id="rId18" Type="http://schemas.openxmlformats.org/officeDocument/2006/relationships/hyperlink" Target="https://podminky.urs.cz/item/CS_URS_2024_02/741110053" TargetMode="External" /><Relationship Id="rId19" Type="http://schemas.openxmlformats.org/officeDocument/2006/relationships/hyperlink" Target="https://podminky.urs.cz/item/CS_URS_2024_02/741111002" TargetMode="External" /><Relationship Id="rId20" Type="http://schemas.openxmlformats.org/officeDocument/2006/relationships/hyperlink" Target="https://podminky.urs.cz/item/CS_URS_2024_02/741112101" TargetMode="External" /><Relationship Id="rId21" Type="http://schemas.openxmlformats.org/officeDocument/2006/relationships/hyperlink" Target="https://podminky.urs.cz/item/CS_URS_2024_02/741112103" TargetMode="External" /><Relationship Id="rId22" Type="http://schemas.openxmlformats.org/officeDocument/2006/relationships/hyperlink" Target="https://podminky.urs.cz/item/CS_URS_2024_02/741112011" TargetMode="External" /><Relationship Id="rId23" Type="http://schemas.openxmlformats.org/officeDocument/2006/relationships/hyperlink" Target="https://podminky.urs.cz/item/CS_URS_2024_02/741112111" TargetMode="External" /><Relationship Id="rId24" Type="http://schemas.openxmlformats.org/officeDocument/2006/relationships/hyperlink" Target="https://podminky.urs.cz/item/CS_URS_2024_02/741112353" TargetMode="External" /><Relationship Id="rId25" Type="http://schemas.openxmlformats.org/officeDocument/2006/relationships/hyperlink" Target="https://podminky.urs.cz/item/CS_URS_2024_02/743991100" TargetMode="External" /><Relationship Id="rId26" Type="http://schemas.openxmlformats.org/officeDocument/2006/relationships/hyperlink" Target="https://podminky.urs.cz/item/CS_URS_2024_02/742121001" TargetMode="External" /><Relationship Id="rId27" Type="http://schemas.openxmlformats.org/officeDocument/2006/relationships/hyperlink" Target="https://podminky.urs.cz/item/CS_URS_2024_02/742124003" TargetMode="External" /><Relationship Id="rId28" Type="http://schemas.openxmlformats.org/officeDocument/2006/relationships/hyperlink" Target="https://podminky.urs.cz/item/CS_URS_2024_02/742124010" TargetMode="External" /><Relationship Id="rId29" Type="http://schemas.openxmlformats.org/officeDocument/2006/relationships/hyperlink" Target="https://podminky.urs.cz/item/CS_URS_2024_02/742420021" TargetMode="External" /><Relationship Id="rId30" Type="http://schemas.openxmlformats.org/officeDocument/2006/relationships/hyperlink" Target="https://podminky.urs.cz/item/CS_URS_2024_02/742420121" TargetMode="External" /><Relationship Id="rId31" Type="http://schemas.openxmlformats.org/officeDocument/2006/relationships/hyperlink" Target="https://podminky.urs.cz/item/CS_URS_2024_02/742230003" TargetMode="External" /><Relationship Id="rId32" Type="http://schemas.openxmlformats.org/officeDocument/2006/relationships/hyperlink" Target="https://podminky.urs.cz/item/CS_URS_2024_02/742230102" TargetMode="External" /><Relationship Id="rId33" Type="http://schemas.openxmlformats.org/officeDocument/2006/relationships/hyperlink" Target="https://podminky.urs.cz/item/CS_URS_2024_02/742420111" TargetMode="External" /><Relationship Id="rId34" Type="http://schemas.openxmlformats.org/officeDocument/2006/relationships/hyperlink" Target="https://podminky.urs.cz/item/CS_URS_2024_02/742430031" TargetMode="External" /><Relationship Id="rId35" Type="http://schemas.openxmlformats.org/officeDocument/2006/relationships/hyperlink" Target="https://podminky.urs.cz/item/CS_URS_2024_02/747131400" TargetMode="External" /><Relationship Id="rId36" Type="http://schemas.openxmlformats.org/officeDocument/2006/relationships/hyperlink" Target="https://podminky.urs.cz/item/CS_URS_2024_02/742310002" TargetMode="External" /><Relationship Id="rId37" Type="http://schemas.openxmlformats.org/officeDocument/2006/relationships/hyperlink" Target="https://podminky.urs.cz/item/CS_URS_2024_02/749913110" TargetMode="External" /><Relationship Id="rId38" Type="http://schemas.openxmlformats.org/officeDocument/2006/relationships/hyperlink" Target="https://podminky.urs.cz/item/CS_URS_2024_02/741310042" TargetMode="External" /><Relationship Id="rId39" Type="http://schemas.openxmlformats.org/officeDocument/2006/relationships/hyperlink" Target="https://podminky.urs.cz/item/CS_URS_2024_02/741310111" TargetMode="External" /><Relationship Id="rId40" Type="http://schemas.openxmlformats.org/officeDocument/2006/relationships/hyperlink" Target="https://podminky.urs.cz/item/CS_URS_2024_02/741310126" TargetMode="External" /><Relationship Id="rId41" Type="http://schemas.openxmlformats.org/officeDocument/2006/relationships/hyperlink" Target="https://podminky.urs.cz/item/CS_URS_2024_02/741310231" TargetMode="External" /><Relationship Id="rId42" Type="http://schemas.openxmlformats.org/officeDocument/2006/relationships/hyperlink" Target="https://podminky.urs.cz/item/CS_URS_2024_02/741310233" TargetMode="External" /><Relationship Id="rId43" Type="http://schemas.openxmlformats.org/officeDocument/2006/relationships/hyperlink" Target="https://podminky.urs.cz/item/CS_URS_2024_02/741330332" TargetMode="External" /><Relationship Id="rId44" Type="http://schemas.openxmlformats.org/officeDocument/2006/relationships/hyperlink" Target="https://podminky.urs.cz/item/CS_URS_2024_02/210111002" TargetMode="External" /><Relationship Id="rId45" Type="http://schemas.openxmlformats.org/officeDocument/2006/relationships/hyperlink" Target="https://podminky.urs.cz/item/CS_URS_2024_02/741313201" TargetMode="External" /><Relationship Id="rId46" Type="http://schemas.openxmlformats.org/officeDocument/2006/relationships/hyperlink" Target="https://podminky.urs.cz/item/CS_URS_2024_02/741331075" TargetMode="External" /><Relationship Id="rId47" Type="http://schemas.openxmlformats.org/officeDocument/2006/relationships/hyperlink" Target="https://podminky.urs.cz/item/CS_URS_2024_02/210160011" TargetMode="External" /><Relationship Id="rId48" Type="http://schemas.openxmlformats.org/officeDocument/2006/relationships/hyperlink" Target="https://podminky.urs.cz/item/CS_URS_2024_02/210220321" TargetMode="External" /><Relationship Id="rId49" Type="http://schemas.openxmlformats.org/officeDocument/2006/relationships/hyperlink" Target="https://podminky.urs.cz/item/CS_URS_2024_02/210220451" TargetMode="External" /><Relationship Id="rId50" Type="http://schemas.openxmlformats.org/officeDocument/2006/relationships/hyperlink" Target="https://podminky.urs.cz/item/CS_URS_2024_02/210220451" TargetMode="External" /><Relationship Id="rId51" Type="http://schemas.openxmlformats.org/officeDocument/2006/relationships/hyperlink" Target="https://podminky.urs.cz/item/CS_URS_2024_02/210220451" TargetMode="External" /><Relationship Id="rId52" Type="http://schemas.openxmlformats.org/officeDocument/2006/relationships/hyperlink" Target="https://podminky.urs.cz/item/CS_URS_2024_02/210220451" TargetMode="External" /><Relationship Id="rId53" Type="http://schemas.openxmlformats.org/officeDocument/2006/relationships/hyperlink" Target="https://podminky.urs.cz/item/CS_URS_2024_02/741120501" TargetMode="External" /><Relationship Id="rId54" Type="http://schemas.openxmlformats.org/officeDocument/2006/relationships/hyperlink" Target="https://podminky.urs.cz/item/CS_URS_2024_02/741120502" TargetMode="External" /><Relationship Id="rId55" Type="http://schemas.openxmlformats.org/officeDocument/2006/relationships/hyperlink" Target="https://podminky.urs.cz/item/CS_URS_2024_02/220271107" TargetMode="External" /><Relationship Id="rId56" Type="http://schemas.openxmlformats.org/officeDocument/2006/relationships/hyperlink" Target="https://podminky.urs.cz/item/CS_URS_2024_02/741122231" TargetMode="External" /><Relationship Id="rId57" Type="http://schemas.openxmlformats.org/officeDocument/2006/relationships/hyperlink" Target="https://podminky.urs.cz/item/CS_URS_2024_02/741122611" TargetMode="External" /><Relationship Id="rId58" Type="http://schemas.openxmlformats.org/officeDocument/2006/relationships/hyperlink" Target="https://podminky.urs.cz/item/CS_URS_2024_02/741122611" TargetMode="External" /><Relationship Id="rId59" Type="http://schemas.openxmlformats.org/officeDocument/2006/relationships/hyperlink" Target="https://podminky.urs.cz/item/CS_URS_2024_02/741122621" TargetMode="External" /><Relationship Id="rId60" Type="http://schemas.openxmlformats.org/officeDocument/2006/relationships/hyperlink" Target="https://podminky.urs.cz/item/CS_URS_2024_02/741122641" TargetMode="External" /><Relationship Id="rId61" Type="http://schemas.openxmlformats.org/officeDocument/2006/relationships/hyperlink" Target="https://podminky.urs.cz/item/CS_URS_2024_02/742121001" TargetMode="External" /><Relationship Id="rId62" Type="http://schemas.openxmlformats.org/officeDocument/2006/relationships/hyperlink" Target="https://podminky.urs.cz/item/CS_URS_2024_02/220111751" TargetMode="External" /><Relationship Id="rId63" Type="http://schemas.openxmlformats.org/officeDocument/2006/relationships/hyperlink" Target="https://podminky.urs.cz/item/CS_URS_2024_02/220280221" TargetMode="External" /><Relationship Id="rId64" Type="http://schemas.openxmlformats.org/officeDocument/2006/relationships/hyperlink" Target="https://podminky.urs.cz/item/CS_URS_2024_02/220301201" TargetMode="External" /><Relationship Id="rId65" Type="http://schemas.openxmlformats.org/officeDocument/2006/relationships/hyperlink" Target="https://podminky.urs.cz/item/CS_URS_2024_02/220450007" TargetMode="External" /><Relationship Id="rId66" Type="http://schemas.openxmlformats.org/officeDocument/2006/relationships/hyperlink" Target="https://podminky.urs.cz/item/CS_URS_2024_02/220731511" TargetMode="External" /><Relationship Id="rId67" Type="http://schemas.openxmlformats.org/officeDocument/2006/relationships/hyperlink" Target="https://podminky.urs.cz/item/CS_URS_2024_02/220731515" TargetMode="External" /><Relationship Id="rId68" Type="http://schemas.openxmlformats.org/officeDocument/2006/relationships/hyperlink" Target="https://podminky.urs.cz/item/CS_URS_2024_02/220880301" TargetMode="External" /><Relationship Id="rId69" Type="http://schemas.openxmlformats.org/officeDocument/2006/relationships/hyperlink" Target="https://podminky.urs.cz/item/CS_URS_2024_02/742230002" TargetMode="External" /><Relationship Id="rId70" Type="http://schemas.openxmlformats.org/officeDocument/2006/relationships/hyperlink" Target="https://podminky.urs.cz/item/CS_URS_2024_02/468081413" TargetMode="External" /><Relationship Id="rId71" Type="http://schemas.openxmlformats.org/officeDocument/2006/relationships/hyperlink" Target="https://podminky.urs.cz/item/CS_URS_2024_02/468081415" TargetMode="External" /><Relationship Id="rId72" Type="http://schemas.openxmlformats.org/officeDocument/2006/relationships/hyperlink" Target="https://podminky.urs.cz/item/CS_URS_2024_02/469971111" TargetMode="External" /><Relationship Id="rId73" Type="http://schemas.openxmlformats.org/officeDocument/2006/relationships/hyperlink" Target="https://podminky.urs.cz/item/CS_URS_2024_02/469972111" TargetMode="External" /><Relationship Id="rId74" Type="http://schemas.openxmlformats.org/officeDocument/2006/relationships/hyperlink" Target="https://podminky.urs.cz/item/CS_URS_2024_02/468101421" TargetMode="External" /><Relationship Id="rId75" Type="http://schemas.openxmlformats.org/officeDocument/2006/relationships/hyperlink" Target="https://podminky.urs.cz/item/CS_URS_2024_02/468101422" TargetMode="External" /><Relationship Id="rId76" Type="http://schemas.openxmlformats.org/officeDocument/2006/relationships/hyperlink" Target="https://podminky.urs.cz/item/CS_URS_2024_02/468101422" TargetMode="External" /><Relationship Id="rId77" Type="http://schemas.openxmlformats.org/officeDocument/2006/relationships/hyperlink" Target="https://podminky.urs.cz/item/CS_URS_2024_02/468101432" TargetMode="External" /><Relationship Id="rId78" Type="http://schemas.openxmlformats.org/officeDocument/2006/relationships/hyperlink" Target="https://podminky.urs.cz/item/CS_URS_2024_02/460932111" TargetMode="External" /><Relationship Id="rId79" Type="http://schemas.openxmlformats.org/officeDocument/2006/relationships/hyperlink" Target="https://podminky.urs.cz/item/CS_URS_2024_02/460932112" TargetMode="External" /><Relationship Id="rId80" Type="http://schemas.openxmlformats.org/officeDocument/2006/relationships/hyperlink" Target="https://podminky.urs.cz/item/CS_URS_2024_02/469972121" TargetMode="External" /><Relationship Id="rId81" Type="http://schemas.openxmlformats.org/officeDocument/2006/relationships/hyperlink" Target="https://podminky.urs.cz/item/CS_URS_2024_02/469973116" TargetMode="External" /><Relationship Id="rId8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11544000" TargetMode="External" /><Relationship Id="rId2" Type="http://schemas.openxmlformats.org/officeDocument/2006/relationships/hyperlink" Target="https://podminky.urs.cz/item/CS_URS_2024_02/012444000" TargetMode="External" /><Relationship Id="rId3" Type="http://schemas.openxmlformats.org/officeDocument/2006/relationships/hyperlink" Target="https://podminky.urs.cz/item/CS_URS_2024_02/013254000" TargetMode="External" /><Relationship Id="rId4" Type="http://schemas.openxmlformats.org/officeDocument/2006/relationships/hyperlink" Target="https://podminky.urs.cz/item/CS_URS_2024_02/013294000" TargetMode="External" /><Relationship Id="rId5" Type="http://schemas.openxmlformats.org/officeDocument/2006/relationships/hyperlink" Target="https://podminky.urs.cz/item/CS_URS_2024_02/032903000" TargetMode="External" /><Relationship Id="rId6" Type="http://schemas.openxmlformats.org/officeDocument/2006/relationships/hyperlink" Target="https://podminky.urs.cz/item/CS_URS_2024_02/042903000" TargetMode="External" /><Relationship Id="rId7" Type="http://schemas.openxmlformats.org/officeDocument/2006/relationships/hyperlink" Target="https://podminky.urs.cz/item/CS_URS_2024_02/049103000" TargetMode="External" /><Relationship Id="rId8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33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33" t="s">
        <v>42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43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46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48</v>
      </c>
      <c r="U35" s="55"/>
      <c r="V35" s="55"/>
      <c r="W35" s="55"/>
      <c r="X35" s="57" t="s">
        <v>49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50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51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52</v>
      </c>
      <c r="AI60" s="43"/>
      <c r="AJ60" s="43"/>
      <c r="AK60" s="43"/>
      <c r="AL60" s="43"/>
      <c r="AM60" s="65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54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55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52</v>
      </c>
      <c r="AI75" s="43"/>
      <c r="AJ75" s="43"/>
      <c r="AK75" s="43"/>
      <c r="AL75" s="43"/>
      <c r="AM75" s="65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Valtice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Hlavní budova hřbitova města Valtice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p.č.2770, 2773 a 2769 - k.ú. Valtice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2. 8. 2024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Valtice, nám.Svobody 21, Valtice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život památkám o.p.s Brtnice</v>
      </c>
      <c r="AN89" s="72"/>
      <c r="AO89" s="72"/>
      <c r="AP89" s="72"/>
      <c r="AQ89" s="41"/>
      <c r="AR89" s="45"/>
      <c r="AS89" s="82" t="s">
        <v>57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25.6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>život památkám o.p.s Brtnice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58</v>
      </c>
      <c r="D92" s="95"/>
      <c r="E92" s="95"/>
      <c r="F92" s="95"/>
      <c r="G92" s="95"/>
      <c r="H92" s="96"/>
      <c r="I92" s="97" t="s">
        <v>59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60</v>
      </c>
      <c r="AH92" s="95"/>
      <c r="AI92" s="95"/>
      <c r="AJ92" s="95"/>
      <c r="AK92" s="95"/>
      <c r="AL92" s="95"/>
      <c r="AM92" s="95"/>
      <c r="AN92" s="97" t="s">
        <v>61</v>
      </c>
      <c r="AO92" s="95"/>
      <c r="AP92" s="99"/>
      <c r="AQ92" s="100" t="s">
        <v>62</v>
      </c>
      <c r="AR92" s="45"/>
      <c r="AS92" s="101" t="s">
        <v>63</v>
      </c>
      <c r="AT92" s="102" t="s">
        <v>64</v>
      </c>
      <c r="AU92" s="102" t="s">
        <v>65</v>
      </c>
      <c r="AV92" s="102" t="s">
        <v>66</v>
      </c>
      <c r="AW92" s="102" t="s">
        <v>67</v>
      </c>
      <c r="AX92" s="102" t="s">
        <v>68</v>
      </c>
      <c r="AY92" s="102" t="s">
        <v>69</v>
      </c>
      <c r="AZ92" s="102" t="s">
        <v>70</v>
      </c>
      <c r="BA92" s="102" t="s">
        <v>71</v>
      </c>
      <c r="BB92" s="102" t="s">
        <v>72</v>
      </c>
      <c r="BC92" s="102" t="s">
        <v>73</v>
      </c>
      <c r="BD92" s="103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75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ROUND(SUM(AG95:AG99),2)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ROUND(SUM(AS95:AS99),2)</f>
        <v>0</v>
      </c>
      <c r="AT94" s="115">
        <f>ROUND(SUM(AV94:AW94),2)</f>
        <v>0</v>
      </c>
      <c r="AU94" s="116">
        <f>ROUND(SUM(AU95:AU99),5)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ROUND(SUM(AZ95:AZ99),2)</f>
        <v>0</v>
      </c>
      <c r="BA94" s="115">
        <f>ROUND(SUM(BA95:BA99),2)</f>
        <v>0</v>
      </c>
      <c r="BB94" s="115">
        <f>ROUND(SUM(BB95:BB99),2)</f>
        <v>0</v>
      </c>
      <c r="BC94" s="115">
        <f>ROUND(SUM(BC95:BC99),2)</f>
        <v>0</v>
      </c>
      <c r="BD94" s="117">
        <f>ROUND(SUM(BD95:BD99),2)</f>
        <v>0</v>
      </c>
      <c r="BE94" s="6"/>
      <c r="BS94" s="118" t="s">
        <v>76</v>
      </c>
      <c r="BT94" s="118" t="s">
        <v>77</v>
      </c>
      <c r="BU94" s="119" t="s">
        <v>78</v>
      </c>
      <c r="BV94" s="118" t="s">
        <v>79</v>
      </c>
      <c r="BW94" s="118" t="s">
        <v>5</v>
      </c>
      <c r="BX94" s="118" t="s">
        <v>80</v>
      </c>
      <c r="CL94" s="118" t="s">
        <v>1</v>
      </c>
    </row>
    <row r="95" s="7" customFormat="1" ht="16.5" customHeight="1">
      <c r="A95" s="120" t="s">
        <v>81</v>
      </c>
      <c r="B95" s="121"/>
      <c r="C95" s="122"/>
      <c r="D95" s="123" t="s">
        <v>82</v>
      </c>
      <c r="E95" s="123"/>
      <c r="F95" s="123"/>
      <c r="G95" s="123"/>
      <c r="H95" s="123"/>
      <c r="I95" s="124"/>
      <c r="J95" s="123" t="s">
        <v>83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'Val-1 - Stavební část'!J30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84</v>
      </c>
      <c r="AR95" s="127"/>
      <c r="AS95" s="128">
        <v>0</v>
      </c>
      <c r="AT95" s="129">
        <f>ROUND(SUM(AV95:AW95),2)</f>
        <v>0</v>
      </c>
      <c r="AU95" s="130">
        <f>'Val-1 - Stavební část'!P143</f>
        <v>0</v>
      </c>
      <c r="AV95" s="129">
        <f>'Val-1 - Stavební část'!J33</f>
        <v>0</v>
      </c>
      <c r="AW95" s="129">
        <f>'Val-1 - Stavební část'!J34</f>
        <v>0</v>
      </c>
      <c r="AX95" s="129">
        <f>'Val-1 - Stavební část'!J35</f>
        <v>0</v>
      </c>
      <c r="AY95" s="129">
        <f>'Val-1 - Stavební část'!J36</f>
        <v>0</v>
      </c>
      <c r="AZ95" s="129">
        <f>'Val-1 - Stavební část'!F33</f>
        <v>0</v>
      </c>
      <c r="BA95" s="129">
        <f>'Val-1 - Stavební část'!F34</f>
        <v>0</v>
      </c>
      <c r="BB95" s="129">
        <f>'Val-1 - Stavební část'!F35</f>
        <v>0</v>
      </c>
      <c r="BC95" s="129">
        <f>'Val-1 - Stavební část'!F36</f>
        <v>0</v>
      </c>
      <c r="BD95" s="131">
        <f>'Val-1 - Stavební část'!F37</f>
        <v>0</v>
      </c>
      <c r="BE95" s="7"/>
      <c r="BT95" s="132" t="s">
        <v>85</v>
      </c>
      <c r="BV95" s="132" t="s">
        <v>79</v>
      </c>
      <c r="BW95" s="132" t="s">
        <v>86</v>
      </c>
      <c r="BX95" s="132" t="s">
        <v>5</v>
      </c>
      <c r="CL95" s="132" t="s">
        <v>1</v>
      </c>
      <c r="CM95" s="132" t="s">
        <v>87</v>
      </c>
    </row>
    <row r="96" s="7" customFormat="1" ht="16.5" customHeight="1">
      <c r="A96" s="120" t="s">
        <v>81</v>
      </c>
      <c r="B96" s="121"/>
      <c r="C96" s="122"/>
      <c r="D96" s="123" t="s">
        <v>88</v>
      </c>
      <c r="E96" s="123"/>
      <c r="F96" s="123"/>
      <c r="G96" s="123"/>
      <c r="H96" s="123"/>
      <c r="I96" s="124"/>
      <c r="J96" s="123" t="s">
        <v>89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'Val-2 - Zdravotní instalace'!J30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84</v>
      </c>
      <c r="AR96" s="127"/>
      <c r="AS96" s="128">
        <v>0</v>
      </c>
      <c r="AT96" s="129">
        <f>ROUND(SUM(AV96:AW96),2)</f>
        <v>0</v>
      </c>
      <c r="AU96" s="130">
        <f>'Val-2 - Zdravotní instalace'!P129</f>
        <v>0</v>
      </c>
      <c r="AV96" s="129">
        <f>'Val-2 - Zdravotní instalace'!J33</f>
        <v>0</v>
      </c>
      <c r="AW96" s="129">
        <f>'Val-2 - Zdravotní instalace'!J34</f>
        <v>0</v>
      </c>
      <c r="AX96" s="129">
        <f>'Val-2 - Zdravotní instalace'!J35</f>
        <v>0</v>
      </c>
      <c r="AY96" s="129">
        <f>'Val-2 - Zdravotní instalace'!J36</f>
        <v>0</v>
      </c>
      <c r="AZ96" s="129">
        <f>'Val-2 - Zdravotní instalace'!F33</f>
        <v>0</v>
      </c>
      <c r="BA96" s="129">
        <f>'Val-2 - Zdravotní instalace'!F34</f>
        <v>0</v>
      </c>
      <c r="BB96" s="129">
        <f>'Val-2 - Zdravotní instalace'!F35</f>
        <v>0</v>
      </c>
      <c r="BC96" s="129">
        <f>'Val-2 - Zdravotní instalace'!F36</f>
        <v>0</v>
      </c>
      <c r="BD96" s="131">
        <f>'Val-2 - Zdravotní instalace'!F37</f>
        <v>0</v>
      </c>
      <c r="BE96" s="7"/>
      <c r="BT96" s="132" t="s">
        <v>85</v>
      </c>
      <c r="BV96" s="132" t="s">
        <v>79</v>
      </c>
      <c r="BW96" s="132" t="s">
        <v>90</v>
      </c>
      <c r="BX96" s="132" t="s">
        <v>5</v>
      </c>
      <c r="CL96" s="132" t="s">
        <v>1</v>
      </c>
      <c r="CM96" s="132" t="s">
        <v>87</v>
      </c>
    </row>
    <row r="97" s="7" customFormat="1" ht="16.5" customHeight="1">
      <c r="A97" s="120" t="s">
        <v>81</v>
      </c>
      <c r="B97" s="121"/>
      <c r="C97" s="122"/>
      <c r="D97" s="123" t="s">
        <v>91</v>
      </c>
      <c r="E97" s="123"/>
      <c r="F97" s="123"/>
      <c r="G97" s="123"/>
      <c r="H97" s="123"/>
      <c r="I97" s="124"/>
      <c r="J97" s="123" t="s">
        <v>92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'Val-3 - Ústřední vytápění'!J30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84</v>
      </c>
      <c r="AR97" s="127"/>
      <c r="AS97" s="128">
        <v>0</v>
      </c>
      <c r="AT97" s="129">
        <f>ROUND(SUM(AV97:AW97),2)</f>
        <v>0</v>
      </c>
      <c r="AU97" s="130">
        <f>'Val-3 - Ústřední vytápění'!P121</f>
        <v>0</v>
      </c>
      <c r="AV97" s="129">
        <f>'Val-3 - Ústřední vytápění'!J33</f>
        <v>0</v>
      </c>
      <c r="AW97" s="129">
        <f>'Val-3 - Ústřední vytápění'!J34</f>
        <v>0</v>
      </c>
      <c r="AX97" s="129">
        <f>'Val-3 - Ústřední vytápění'!J35</f>
        <v>0</v>
      </c>
      <c r="AY97" s="129">
        <f>'Val-3 - Ústřední vytápění'!J36</f>
        <v>0</v>
      </c>
      <c r="AZ97" s="129">
        <f>'Val-3 - Ústřední vytápění'!F33</f>
        <v>0</v>
      </c>
      <c r="BA97" s="129">
        <f>'Val-3 - Ústřední vytápění'!F34</f>
        <v>0</v>
      </c>
      <c r="BB97" s="129">
        <f>'Val-3 - Ústřední vytápění'!F35</f>
        <v>0</v>
      </c>
      <c r="BC97" s="129">
        <f>'Val-3 - Ústřední vytápění'!F36</f>
        <v>0</v>
      </c>
      <c r="BD97" s="131">
        <f>'Val-3 - Ústřední vytápění'!F37</f>
        <v>0</v>
      </c>
      <c r="BE97" s="7"/>
      <c r="BT97" s="132" t="s">
        <v>85</v>
      </c>
      <c r="BV97" s="132" t="s">
        <v>79</v>
      </c>
      <c r="BW97" s="132" t="s">
        <v>93</v>
      </c>
      <c r="BX97" s="132" t="s">
        <v>5</v>
      </c>
      <c r="CL97" s="132" t="s">
        <v>1</v>
      </c>
      <c r="CM97" s="132" t="s">
        <v>87</v>
      </c>
    </row>
    <row r="98" s="7" customFormat="1" ht="16.5" customHeight="1">
      <c r="A98" s="120" t="s">
        <v>81</v>
      </c>
      <c r="B98" s="121"/>
      <c r="C98" s="122"/>
      <c r="D98" s="123" t="s">
        <v>94</v>
      </c>
      <c r="E98" s="123"/>
      <c r="F98" s="123"/>
      <c r="G98" s="123"/>
      <c r="H98" s="123"/>
      <c r="I98" s="124"/>
      <c r="J98" s="123" t="s">
        <v>95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'Val-4 - Elektroinstalace'!J30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84</v>
      </c>
      <c r="AR98" s="127"/>
      <c r="AS98" s="128">
        <v>0</v>
      </c>
      <c r="AT98" s="129">
        <f>ROUND(SUM(AV98:AW98),2)</f>
        <v>0</v>
      </c>
      <c r="AU98" s="130">
        <f>'Val-4 - Elektroinstalace'!P129</f>
        <v>0</v>
      </c>
      <c r="AV98" s="129">
        <f>'Val-4 - Elektroinstalace'!J33</f>
        <v>0</v>
      </c>
      <c r="AW98" s="129">
        <f>'Val-4 - Elektroinstalace'!J34</f>
        <v>0</v>
      </c>
      <c r="AX98" s="129">
        <f>'Val-4 - Elektroinstalace'!J35</f>
        <v>0</v>
      </c>
      <c r="AY98" s="129">
        <f>'Val-4 - Elektroinstalace'!J36</f>
        <v>0</v>
      </c>
      <c r="AZ98" s="129">
        <f>'Val-4 - Elektroinstalace'!F33</f>
        <v>0</v>
      </c>
      <c r="BA98" s="129">
        <f>'Val-4 - Elektroinstalace'!F34</f>
        <v>0</v>
      </c>
      <c r="BB98" s="129">
        <f>'Val-4 - Elektroinstalace'!F35</f>
        <v>0</v>
      </c>
      <c r="BC98" s="129">
        <f>'Val-4 - Elektroinstalace'!F36</f>
        <v>0</v>
      </c>
      <c r="BD98" s="131">
        <f>'Val-4 - Elektroinstalace'!F37</f>
        <v>0</v>
      </c>
      <c r="BE98" s="7"/>
      <c r="BT98" s="132" t="s">
        <v>85</v>
      </c>
      <c r="BV98" s="132" t="s">
        <v>79</v>
      </c>
      <c r="BW98" s="132" t="s">
        <v>96</v>
      </c>
      <c r="BX98" s="132" t="s">
        <v>5</v>
      </c>
      <c r="CL98" s="132" t="s">
        <v>1</v>
      </c>
      <c r="CM98" s="132" t="s">
        <v>87</v>
      </c>
    </row>
    <row r="99" s="7" customFormat="1" ht="16.5" customHeight="1">
      <c r="A99" s="120" t="s">
        <v>81</v>
      </c>
      <c r="B99" s="121"/>
      <c r="C99" s="122"/>
      <c r="D99" s="123" t="s">
        <v>97</v>
      </c>
      <c r="E99" s="123"/>
      <c r="F99" s="123"/>
      <c r="G99" s="123"/>
      <c r="H99" s="123"/>
      <c r="I99" s="124"/>
      <c r="J99" s="123" t="s">
        <v>98</v>
      </c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5">
        <f>'Val-5 - Ostatní a vedlejš...'!J30</f>
        <v>0</v>
      </c>
      <c r="AH99" s="124"/>
      <c r="AI99" s="124"/>
      <c r="AJ99" s="124"/>
      <c r="AK99" s="124"/>
      <c r="AL99" s="124"/>
      <c r="AM99" s="124"/>
      <c r="AN99" s="125">
        <f>SUM(AG99,AT99)</f>
        <v>0</v>
      </c>
      <c r="AO99" s="124"/>
      <c r="AP99" s="124"/>
      <c r="AQ99" s="126" t="s">
        <v>99</v>
      </c>
      <c r="AR99" s="127"/>
      <c r="AS99" s="133">
        <v>0</v>
      </c>
      <c r="AT99" s="134">
        <f>ROUND(SUM(AV99:AW99),2)</f>
        <v>0</v>
      </c>
      <c r="AU99" s="135">
        <f>'Val-5 - Ostatní a vedlejš...'!P120</f>
        <v>0</v>
      </c>
      <c r="AV99" s="134">
        <f>'Val-5 - Ostatní a vedlejš...'!J33</f>
        <v>0</v>
      </c>
      <c r="AW99" s="134">
        <f>'Val-5 - Ostatní a vedlejš...'!J34</f>
        <v>0</v>
      </c>
      <c r="AX99" s="134">
        <f>'Val-5 - Ostatní a vedlejš...'!J35</f>
        <v>0</v>
      </c>
      <c r="AY99" s="134">
        <f>'Val-5 - Ostatní a vedlejš...'!J36</f>
        <v>0</v>
      </c>
      <c r="AZ99" s="134">
        <f>'Val-5 - Ostatní a vedlejš...'!F33</f>
        <v>0</v>
      </c>
      <c r="BA99" s="134">
        <f>'Val-5 - Ostatní a vedlejš...'!F34</f>
        <v>0</v>
      </c>
      <c r="BB99" s="134">
        <f>'Val-5 - Ostatní a vedlejš...'!F35</f>
        <v>0</v>
      </c>
      <c r="BC99" s="134">
        <f>'Val-5 - Ostatní a vedlejš...'!F36</f>
        <v>0</v>
      </c>
      <c r="BD99" s="136">
        <f>'Val-5 - Ostatní a vedlejš...'!F37</f>
        <v>0</v>
      </c>
      <c r="BE99" s="7"/>
      <c r="BT99" s="132" t="s">
        <v>85</v>
      </c>
      <c r="BV99" s="132" t="s">
        <v>79</v>
      </c>
      <c r="BW99" s="132" t="s">
        <v>100</v>
      </c>
      <c r="BX99" s="132" t="s">
        <v>5</v>
      </c>
      <c r="CL99" s="132" t="s">
        <v>1</v>
      </c>
      <c r="CM99" s="132" t="s">
        <v>87</v>
      </c>
    </row>
    <row r="100" s="2" customFormat="1" ht="30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5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45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</row>
  </sheetData>
  <sheetProtection sheet="1" formatColumns="0" formatRows="0" objects="1" scenarios="1" spinCount="100000" saltValue="PgOitVfxGcsZXVvJVWG9v0jgxmHaV8SZBUYjdtlz0MmWgDuxXrfbkEZP/FDYcpRoh7Dfkr8/MKJaOZ2DQAk9Lw==" hashValue="UByqlWH19uFggWUIpM4si7MsH8xBz5lY33i0t/9r7sQ/TygHoJgYMQwVFXe3aK5wXZozwA0uB54yuKU9ih1OaA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Val-1 - Stavební část'!C2" display="/"/>
    <hyperlink ref="A96" location="'Val-2 - Zdravotní instalace'!C2" display="/"/>
    <hyperlink ref="A97" location="'Val-3 - Ústřední vytápění'!C2" display="/"/>
    <hyperlink ref="A98" location="'Val-4 - Elektroinstalace'!C2" display="/"/>
    <hyperlink ref="A99" location="'Val-5 - Ostatní a vedlej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87</v>
      </c>
    </row>
    <row r="4" s="1" customFormat="1" ht="24.96" customHeight="1">
      <c r="B4" s="21"/>
      <c r="D4" s="139" t="s">
        <v>101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Hlavní budova hřbitova města Valtice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2. 8. 2024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32</v>
      </c>
      <c r="F21" s="39"/>
      <c r="G21" s="39"/>
      <c r="H21" s="39"/>
      <c r="I21" s="141" t="s">
        <v>27</v>
      </c>
      <c r="J21" s="144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35</v>
      </c>
      <c r="E23" s="39"/>
      <c r="F23" s="39"/>
      <c r="G23" s="39"/>
      <c r="H23" s="39"/>
      <c r="I23" s="141" t="s">
        <v>25</v>
      </c>
      <c r="J23" s="144" t="s">
        <v>31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32</v>
      </c>
      <c r="F24" s="39"/>
      <c r="G24" s="39"/>
      <c r="H24" s="39"/>
      <c r="I24" s="141" t="s">
        <v>27</v>
      </c>
      <c r="J24" s="144" t="s">
        <v>33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36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37</v>
      </c>
      <c r="E30" s="39"/>
      <c r="F30" s="39"/>
      <c r="G30" s="39"/>
      <c r="H30" s="39"/>
      <c r="I30" s="39"/>
      <c r="J30" s="152">
        <f>ROUND(J143,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39</v>
      </c>
      <c r="G32" s="39"/>
      <c r="H32" s="39"/>
      <c r="I32" s="153" t="s">
        <v>38</v>
      </c>
      <c r="J32" s="153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41</v>
      </c>
      <c r="E33" s="141" t="s">
        <v>42</v>
      </c>
      <c r="F33" s="155">
        <f>ROUND((SUM(BE143:BE1182)),  2)</f>
        <v>0</v>
      </c>
      <c r="G33" s="39"/>
      <c r="H33" s="39"/>
      <c r="I33" s="156">
        <v>0.20999999999999999</v>
      </c>
      <c r="J33" s="155">
        <f>ROUND(((SUM(BE143:BE1182))*I33),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43</v>
      </c>
      <c r="F34" s="155">
        <f>ROUND((SUM(BF143:BF1182)),  2)</f>
        <v>0</v>
      </c>
      <c r="G34" s="39"/>
      <c r="H34" s="39"/>
      <c r="I34" s="156">
        <v>0.12</v>
      </c>
      <c r="J34" s="155">
        <f>ROUND(((SUM(BF143:BF1182))*I34),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44</v>
      </c>
      <c r="F35" s="155">
        <f>ROUND((SUM(BG143:BG1182)),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45</v>
      </c>
      <c r="F36" s="155">
        <f>ROUND((SUM(BH143:BH1182)),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46</v>
      </c>
      <c r="F37" s="155">
        <f>ROUND((SUM(BI143:BI1182)),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Hlavní budova hřbitova města Valtice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Val-1 - Stavební část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p.č.2770, 2773 a 2769 - k.ú. Valtice</v>
      </c>
      <c r="G89" s="41"/>
      <c r="H89" s="41"/>
      <c r="I89" s="33" t="s">
        <v>22</v>
      </c>
      <c r="J89" s="80" t="str">
        <f>IF(J12="","",J12)</f>
        <v>2. 8. 2024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Valtice, nám.Svobody 21, Valtice</v>
      </c>
      <c r="G91" s="41"/>
      <c r="H91" s="41"/>
      <c r="I91" s="33" t="s">
        <v>30</v>
      </c>
      <c r="J91" s="37" t="str">
        <f>E21</f>
        <v>život památkám o.p.s Brtnice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>život památkám o.p.s Brtnice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105</v>
      </c>
      <c r="D94" s="177"/>
      <c r="E94" s="177"/>
      <c r="F94" s="177"/>
      <c r="G94" s="177"/>
      <c r="H94" s="177"/>
      <c r="I94" s="177"/>
      <c r="J94" s="178" t="s">
        <v>106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107</v>
      </c>
      <c r="D96" s="41"/>
      <c r="E96" s="41"/>
      <c r="F96" s="41"/>
      <c r="G96" s="41"/>
      <c r="H96" s="41"/>
      <c r="I96" s="41"/>
      <c r="J96" s="111">
        <f>J143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108</v>
      </c>
    </row>
    <row r="97" s="9" customFormat="1" ht="24.96" customHeight="1">
      <c r="A97" s="9"/>
      <c r="B97" s="180"/>
      <c r="C97" s="181"/>
      <c r="D97" s="182" t="s">
        <v>109</v>
      </c>
      <c r="E97" s="183"/>
      <c r="F97" s="183"/>
      <c r="G97" s="183"/>
      <c r="H97" s="183"/>
      <c r="I97" s="183"/>
      <c r="J97" s="184">
        <f>J144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110</v>
      </c>
      <c r="E98" s="189"/>
      <c r="F98" s="189"/>
      <c r="G98" s="189"/>
      <c r="H98" s="189"/>
      <c r="I98" s="189"/>
      <c r="J98" s="190">
        <f>J145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111</v>
      </c>
      <c r="E99" s="189"/>
      <c r="F99" s="189"/>
      <c r="G99" s="189"/>
      <c r="H99" s="189"/>
      <c r="I99" s="189"/>
      <c r="J99" s="190">
        <f>J202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112</v>
      </c>
      <c r="E100" s="189"/>
      <c r="F100" s="189"/>
      <c r="G100" s="189"/>
      <c r="H100" s="189"/>
      <c r="I100" s="189"/>
      <c r="J100" s="190">
        <f>J217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113</v>
      </c>
      <c r="E101" s="189"/>
      <c r="F101" s="189"/>
      <c r="G101" s="189"/>
      <c r="H101" s="189"/>
      <c r="I101" s="189"/>
      <c r="J101" s="190">
        <f>J267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114</v>
      </c>
      <c r="E102" s="189"/>
      <c r="F102" s="189"/>
      <c r="G102" s="189"/>
      <c r="H102" s="189"/>
      <c r="I102" s="189"/>
      <c r="J102" s="190">
        <f>J275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115</v>
      </c>
      <c r="E103" s="189"/>
      <c r="F103" s="189"/>
      <c r="G103" s="189"/>
      <c r="H103" s="189"/>
      <c r="I103" s="189"/>
      <c r="J103" s="190">
        <f>J293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116</v>
      </c>
      <c r="E104" s="189"/>
      <c r="F104" s="189"/>
      <c r="G104" s="189"/>
      <c r="H104" s="189"/>
      <c r="I104" s="189"/>
      <c r="J104" s="190">
        <f>J494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117</v>
      </c>
      <c r="E105" s="189"/>
      <c r="F105" s="189"/>
      <c r="G105" s="189"/>
      <c r="H105" s="189"/>
      <c r="I105" s="189"/>
      <c r="J105" s="190">
        <f>J524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118</v>
      </c>
      <c r="E106" s="189"/>
      <c r="F106" s="189"/>
      <c r="G106" s="189"/>
      <c r="H106" s="189"/>
      <c r="I106" s="189"/>
      <c r="J106" s="190">
        <f>J727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119</v>
      </c>
      <c r="E107" s="189"/>
      <c r="F107" s="189"/>
      <c r="G107" s="189"/>
      <c r="H107" s="189"/>
      <c r="I107" s="189"/>
      <c r="J107" s="190">
        <f>J739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80"/>
      <c r="C108" s="181"/>
      <c r="D108" s="182" t="s">
        <v>120</v>
      </c>
      <c r="E108" s="183"/>
      <c r="F108" s="183"/>
      <c r="G108" s="183"/>
      <c r="H108" s="183"/>
      <c r="I108" s="183"/>
      <c r="J108" s="184">
        <f>J744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6"/>
      <c r="C109" s="187"/>
      <c r="D109" s="188" t="s">
        <v>121</v>
      </c>
      <c r="E109" s="189"/>
      <c r="F109" s="189"/>
      <c r="G109" s="189"/>
      <c r="H109" s="189"/>
      <c r="I109" s="189"/>
      <c r="J109" s="190">
        <f>J745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122</v>
      </c>
      <c r="E110" s="189"/>
      <c r="F110" s="189"/>
      <c r="G110" s="189"/>
      <c r="H110" s="189"/>
      <c r="I110" s="189"/>
      <c r="J110" s="190">
        <f>J807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123</v>
      </c>
      <c r="E111" s="189"/>
      <c r="F111" s="189"/>
      <c r="G111" s="189"/>
      <c r="H111" s="189"/>
      <c r="I111" s="189"/>
      <c r="J111" s="190">
        <f>J823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124</v>
      </c>
      <c r="E112" s="189"/>
      <c r="F112" s="189"/>
      <c r="G112" s="189"/>
      <c r="H112" s="189"/>
      <c r="I112" s="189"/>
      <c r="J112" s="190">
        <f>J825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125</v>
      </c>
      <c r="E113" s="189"/>
      <c r="F113" s="189"/>
      <c r="G113" s="189"/>
      <c r="H113" s="189"/>
      <c r="I113" s="189"/>
      <c r="J113" s="190">
        <f>J853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126</v>
      </c>
      <c r="E114" s="189"/>
      <c r="F114" s="189"/>
      <c r="G114" s="189"/>
      <c r="H114" s="189"/>
      <c r="I114" s="189"/>
      <c r="J114" s="190">
        <f>J866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127</v>
      </c>
      <c r="E115" s="189"/>
      <c r="F115" s="189"/>
      <c r="G115" s="189"/>
      <c r="H115" s="189"/>
      <c r="I115" s="189"/>
      <c r="J115" s="190">
        <f>J868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6"/>
      <c r="C116" s="187"/>
      <c r="D116" s="188" t="s">
        <v>128</v>
      </c>
      <c r="E116" s="189"/>
      <c r="F116" s="189"/>
      <c r="G116" s="189"/>
      <c r="H116" s="189"/>
      <c r="I116" s="189"/>
      <c r="J116" s="190">
        <f>J907</f>
        <v>0</v>
      </c>
      <c r="K116" s="187"/>
      <c r="L116" s="19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6"/>
      <c r="C117" s="187"/>
      <c r="D117" s="188" t="s">
        <v>129</v>
      </c>
      <c r="E117" s="189"/>
      <c r="F117" s="189"/>
      <c r="G117" s="189"/>
      <c r="H117" s="189"/>
      <c r="I117" s="189"/>
      <c r="J117" s="190">
        <f>J928</f>
        <v>0</v>
      </c>
      <c r="K117" s="187"/>
      <c r="L117" s="19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6"/>
      <c r="C118" s="187"/>
      <c r="D118" s="188" t="s">
        <v>130</v>
      </c>
      <c r="E118" s="189"/>
      <c r="F118" s="189"/>
      <c r="G118" s="189"/>
      <c r="H118" s="189"/>
      <c r="I118" s="189"/>
      <c r="J118" s="190">
        <f>J984</f>
        <v>0</v>
      </c>
      <c r="K118" s="187"/>
      <c r="L118" s="19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6"/>
      <c r="C119" s="187"/>
      <c r="D119" s="188" t="s">
        <v>131</v>
      </c>
      <c r="E119" s="189"/>
      <c r="F119" s="189"/>
      <c r="G119" s="189"/>
      <c r="H119" s="189"/>
      <c r="I119" s="189"/>
      <c r="J119" s="190">
        <f>J1012</f>
        <v>0</v>
      </c>
      <c r="K119" s="187"/>
      <c r="L119" s="19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6"/>
      <c r="C120" s="187"/>
      <c r="D120" s="188" t="s">
        <v>132</v>
      </c>
      <c r="E120" s="189"/>
      <c r="F120" s="189"/>
      <c r="G120" s="189"/>
      <c r="H120" s="189"/>
      <c r="I120" s="189"/>
      <c r="J120" s="190">
        <f>J1062</f>
        <v>0</v>
      </c>
      <c r="K120" s="187"/>
      <c r="L120" s="19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6"/>
      <c r="C121" s="187"/>
      <c r="D121" s="188" t="s">
        <v>133</v>
      </c>
      <c r="E121" s="189"/>
      <c r="F121" s="189"/>
      <c r="G121" s="189"/>
      <c r="H121" s="189"/>
      <c r="I121" s="189"/>
      <c r="J121" s="190">
        <f>J1122</f>
        <v>0</v>
      </c>
      <c r="K121" s="187"/>
      <c r="L121" s="19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86"/>
      <c r="C122" s="187"/>
      <c r="D122" s="188" t="s">
        <v>134</v>
      </c>
      <c r="E122" s="189"/>
      <c r="F122" s="189"/>
      <c r="G122" s="189"/>
      <c r="H122" s="189"/>
      <c r="I122" s="189"/>
      <c r="J122" s="190">
        <f>J1165</f>
        <v>0</v>
      </c>
      <c r="K122" s="187"/>
      <c r="L122" s="191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86"/>
      <c r="C123" s="187"/>
      <c r="D123" s="188" t="s">
        <v>135</v>
      </c>
      <c r="E123" s="189"/>
      <c r="F123" s="189"/>
      <c r="G123" s="189"/>
      <c r="H123" s="189"/>
      <c r="I123" s="189"/>
      <c r="J123" s="190">
        <f>J1174</f>
        <v>0</v>
      </c>
      <c r="K123" s="187"/>
      <c r="L123" s="191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2" customFormat="1" ht="21.84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9" s="2" customFormat="1" ht="6.96" customHeight="1">
      <c r="A129" s="39"/>
      <c r="B129" s="69"/>
      <c r="C129" s="70"/>
      <c r="D129" s="70"/>
      <c r="E129" s="70"/>
      <c r="F129" s="70"/>
      <c r="G129" s="70"/>
      <c r="H129" s="70"/>
      <c r="I129" s="70"/>
      <c r="J129" s="70"/>
      <c r="K129" s="70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24.96" customHeight="1">
      <c r="A130" s="39"/>
      <c r="B130" s="40"/>
      <c r="C130" s="24" t="s">
        <v>136</v>
      </c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2" customHeight="1">
      <c r="A132" s="39"/>
      <c r="B132" s="40"/>
      <c r="C132" s="33" t="s">
        <v>16</v>
      </c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6.5" customHeight="1">
      <c r="A133" s="39"/>
      <c r="B133" s="40"/>
      <c r="C133" s="41"/>
      <c r="D133" s="41"/>
      <c r="E133" s="175" t="str">
        <f>E7</f>
        <v>Hlavní budova hřbitova města Valtice</v>
      </c>
      <c r="F133" s="33"/>
      <c r="G133" s="33"/>
      <c r="H133" s="33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2" customHeight="1">
      <c r="A134" s="39"/>
      <c r="B134" s="40"/>
      <c r="C134" s="33" t="s">
        <v>102</v>
      </c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6.5" customHeight="1">
      <c r="A135" s="39"/>
      <c r="B135" s="40"/>
      <c r="C135" s="41"/>
      <c r="D135" s="41"/>
      <c r="E135" s="77" t="str">
        <f>E9</f>
        <v>Val-1 - Stavební část</v>
      </c>
      <c r="F135" s="41"/>
      <c r="G135" s="41"/>
      <c r="H135" s="41"/>
      <c r="I135" s="41"/>
      <c r="J135" s="41"/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6.96" customHeight="1">
      <c r="A136" s="39"/>
      <c r="B136" s="40"/>
      <c r="C136" s="41"/>
      <c r="D136" s="41"/>
      <c r="E136" s="41"/>
      <c r="F136" s="41"/>
      <c r="G136" s="41"/>
      <c r="H136" s="41"/>
      <c r="I136" s="41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2" customHeight="1">
      <c r="A137" s="39"/>
      <c r="B137" s="40"/>
      <c r="C137" s="33" t="s">
        <v>20</v>
      </c>
      <c r="D137" s="41"/>
      <c r="E137" s="41"/>
      <c r="F137" s="28" t="str">
        <f>F12</f>
        <v>p.č.2770, 2773 a 2769 - k.ú. Valtice</v>
      </c>
      <c r="G137" s="41"/>
      <c r="H137" s="41"/>
      <c r="I137" s="33" t="s">
        <v>22</v>
      </c>
      <c r="J137" s="80" t="str">
        <f>IF(J12="","",J12)</f>
        <v>2. 8. 2024</v>
      </c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6.96" customHeight="1">
      <c r="A138" s="39"/>
      <c r="B138" s="40"/>
      <c r="C138" s="41"/>
      <c r="D138" s="41"/>
      <c r="E138" s="41"/>
      <c r="F138" s="41"/>
      <c r="G138" s="41"/>
      <c r="H138" s="41"/>
      <c r="I138" s="41"/>
      <c r="J138" s="41"/>
      <c r="K138" s="41"/>
      <c r="L138" s="64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25.65" customHeight="1">
      <c r="A139" s="39"/>
      <c r="B139" s="40"/>
      <c r="C139" s="33" t="s">
        <v>24</v>
      </c>
      <c r="D139" s="41"/>
      <c r="E139" s="41"/>
      <c r="F139" s="28" t="str">
        <f>E15</f>
        <v>Město Valtice, nám.Svobody 21, Valtice</v>
      </c>
      <c r="G139" s="41"/>
      <c r="H139" s="41"/>
      <c r="I139" s="33" t="s">
        <v>30</v>
      </c>
      <c r="J139" s="37" t="str">
        <f>E21</f>
        <v>život památkám o.p.s Brtnice</v>
      </c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25.65" customHeight="1">
      <c r="A140" s="39"/>
      <c r="B140" s="40"/>
      <c r="C140" s="33" t="s">
        <v>28</v>
      </c>
      <c r="D140" s="41"/>
      <c r="E140" s="41"/>
      <c r="F140" s="28" t="str">
        <f>IF(E18="","",E18)</f>
        <v>Vyplň údaj</v>
      </c>
      <c r="G140" s="41"/>
      <c r="H140" s="41"/>
      <c r="I140" s="33" t="s">
        <v>35</v>
      </c>
      <c r="J140" s="37" t="str">
        <f>E24</f>
        <v>život památkám o.p.s Brtnice</v>
      </c>
      <c r="K140" s="41"/>
      <c r="L140" s="64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10.32" customHeight="1">
      <c r="A141" s="39"/>
      <c r="B141" s="40"/>
      <c r="C141" s="41"/>
      <c r="D141" s="41"/>
      <c r="E141" s="41"/>
      <c r="F141" s="41"/>
      <c r="G141" s="41"/>
      <c r="H141" s="41"/>
      <c r="I141" s="41"/>
      <c r="J141" s="41"/>
      <c r="K141" s="41"/>
      <c r="L141" s="64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11" customFormat="1" ht="29.28" customHeight="1">
      <c r="A142" s="192"/>
      <c r="B142" s="193"/>
      <c r="C142" s="194" t="s">
        <v>137</v>
      </c>
      <c r="D142" s="195" t="s">
        <v>62</v>
      </c>
      <c r="E142" s="195" t="s">
        <v>58</v>
      </c>
      <c r="F142" s="195" t="s">
        <v>59</v>
      </c>
      <c r="G142" s="195" t="s">
        <v>138</v>
      </c>
      <c r="H142" s="195" t="s">
        <v>139</v>
      </c>
      <c r="I142" s="195" t="s">
        <v>140</v>
      </c>
      <c r="J142" s="195" t="s">
        <v>106</v>
      </c>
      <c r="K142" s="196" t="s">
        <v>141</v>
      </c>
      <c r="L142" s="197"/>
      <c r="M142" s="101" t="s">
        <v>1</v>
      </c>
      <c r="N142" s="102" t="s">
        <v>41</v>
      </c>
      <c r="O142" s="102" t="s">
        <v>142</v>
      </c>
      <c r="P142" s="102" t="s">
        <v>143</v>
      </c>
      <c r="Q142" s="102" t="s">
        <v>144</v>
      </c>
      <c r="R142" s="102" t="s">
        <v>145</v>
      </c>
      <c r="S142" s="102" t="s">
        <v>146</v>
      </c>
      <c r="T142" s="103" t="s">
        <v>147</v>
      </c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</row>
    <row r="143" s="2" customFormat="1" ht="22.8" customHeight="1">
      <c r="A143" s="39"/>
      <c r="B143" s="40"/>
      <c r="C143" s="108" t="s">
        <v>148</v>
      </c>
      <c r="D143" s="41"/>
      <c r="E143" s="41"/>
      <c r="F143" s="41"/>
      <c r="G143" s="41"/>
      <c r="H143" s="41"/>
      <c r="I143" s="41"/>
      <c r="J143" s="198">
        <f>BK143</f>
        <v>0</v>
      </c>
      <c r="K143" s="41"/>
      <c r="L143" s="45"/>
      <c r="M143" s="104"/>
      <c r="N143" s="199"/>
      <c r="O143" s="105"/>
      <c r="P143" s="200">
        <f>P144+P744</f>
        <v>0</v>
      </c>
      <c r="Q143" s="105"/>
      <c r="R143" s="200">
        <f>R144+R744</f>
        <v>291.88727822999999</v>
      </c>
      <c r="S143" s="105"/>
      <c r="T143" s="201">
        <f>T144+T744</f>
        <v>495.25260005000001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76</v>
      </c>
      <c r="AU143" s="18" t="s">
        <v>108</v>
      </c>
      <c r="BK143" s="202">
        <f>BK144+BK744</f>
        <v>0</v>
      </c>
    </row>
    <row r="144" s="12" customFormat="1" ht="25.92" customHeight="1">
      <c r="A144" s="12"/>
      <c r="B144" s="203"/>
      <c r="C144" s="204"/>
      <c r="D144" s="205" t="s">
        <v>76</v>
      </c>
      <c r="E144" s="206" t="s">
        <v>149</v>
      </c>
      <c r="F144" s="206" t="s">
        <v>150</v>
      </c>
      <c r="G144" s="204"/>
      <c r="H144" s="204"/>
      <c r="I144" s="207"/>
      <c r="J144" s="208">
        <f>BK144</f>
        <v>0</v>
      </c>
      <c r="K144" s="204"/>
      <c r="L144" s="209"/>
      <c r="M144" s="210"/>
      <c r="N144" s="211"/>
      <c r="O144" s="211"/>
      <c r="P144" s="212">
        <f>P145+P202+P217+P267+P275+P293+P494+P524+P727+P739</f>
        <v>0</v>
      </c>
      <c r="Q144" s="211"/>
      <c r="R144" s="212">
        <f>R145+R202+R217+R267+R275+R293+R494+R524+R727+R739</f>
        <v>270.21979285999998</v>
      </c>
      <c r="S144" s="211"/>
      <c r="T144" s="213">
        <f>T145+T202+T217+T267+T275+T293+T494+T524+T727+T739</f>
        <v>480.32742640000004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4" t="s">
        <v>85</v>
      </c>
      <c r="AT144" s="215" t="s">
        <v>76</v>
      </c>
      <c r="AU144" s="215" t="s">
        <v>77</v>
      </c>
      <c r="AY144" s="214" t="s">
        <v>151</v>
      </c>
      <c r="BK144" s="216">
        <f>BK145+BK202+BK217+BK267+BK275+BK293+BK494+BK524+BK727+BK739</f>
        <v>0</v>
      </c>
    </row>
    <row r="145" s="12" customFormat="1" ht="22.8" customHeight="1">
      <c r="A145" s="12"/>
      <c r="B145" s="203"/>
      <c r="C145" s="204"/>
      <c r="D145" s="205" t="s">
        <v>76</v>
      </c>
      <c r="E145" s="217" t="s">
        <v>85</v>
      </c>
      <c r="F145" s="217" t="s">
        <v>152</v>
      </c>
      <c r="G145" s="204"/>
      <c r="H145" s="204"/>
      <c r="I145" s="207"/>
      <c r="J145" s="218">
        <f>BK145</f>
        <v>0</v>
      </c>
      <c r="K145" s="204"/>
      <c r="L145" s="209"/>
      <c r="M145" s="210"/>
      <c r="N145" s="211"/>
      <c r="O145" s="211"/>
      <c r="P145" s="212">
        <f>SUM(P146:P201)</f>
        <v>0</v>
      </c>
      <c r="Q145" s="211"/>
      <c r="R145" s="212">
        <f>SUM(R146:R201)</f>
        <v>2.976</v>
      </c>
      <c r="S145" s="211"/>
      <c r="T145" s="213">
        <f>SUM(T146:T201)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4" t="s">
        <v>85</v>
      </c>
      <c r="AT145" s="215" t="s">
        <v>76</v>
      </c>
      <c r="AU145" s="215" t="s">
        <v>85</v>
      </c>
      <c r="AY145" s="214" t="s">
        <v>151</v>
      </c>
      <c r="BK145" s="216">
        <f>SUM(BK146:BK201)</f>
        <v>0</v>
      </c>
    </row>
    <row r="146" s="2" customFormat="1" ht="24.15" customHeight="1">
      <c r="A146" s="39"/>
      <c r="B146" s="40"/>
      <c r="C146" s="219" t="s">
        <v>85</v>
      </c>
      <c r="D146" s="219" t="s">
        <v>153</v>
      </c>
      <c r="E146" s="220" t="s">
        <v>154</v>
      </c>
      <c r="F146" s="221" t="s">
        <v>155</v>
      </c>
      <c r="G146" s="222" t="s">
        <v>156</v>
      </c>
      <c r="H146" s="223">
        <v>36.012999999999998</v>
      </c>
      <c r="I146" s="224"/>
      <c r="J146" s="225">
        <f>ROUND(I146*H146,2)</f>
        <v>0</v>
      </c>
      <c r="K146" s="221" t="s">
        <v>157</v>
      </c>
      <c r="L146" s="45"/>
      <c r="M146" s="226" t="s">
        <v>1</v>
      </c>
      <c r="N146" s="227" t="s">
        <v>42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158</v>
      </c>
      <c r="AT146" s="230" t="s">
        <v>153</v>
      </c>
      <c r="AU146" s="230" t="s">
        <v>87</v>
      </c>
      <c r="AY146" s="18" t="s">
        <v>151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85</v>
      </c>
      <c r="BK146" s="231">
        <f>ROUND(I146*H146,2)</f>
        <v>0</v>
      </c>
      <c r="BL146" s="18" t="s">
        <v>158</v>
      </c>
      <c r="BM146" s="230" t="s">
        <v>159</v>
      </c>
    </row>
    <row r="147" s="2" customFormat="1">
      <c r="A147" s="39"/>
      <c r="B147" s="40"/>
      <c r="C147" s="41"/>
      <c r="D147" s="232" t="s">
        <v>160</v>
      </c>
      <c r="E147" s="41"/>
      <c r="F147" s="233" t="s">
        <v>161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160</v>
      </c>
      <c r="AU147" s="18" t="s">
        <v>87</v>
      </c>
    </row>
    <row r="148" s="13" customFormat="1">
      <c r="A148" s="13"/>
      <c r="B148" s="237"/>
      <c r="C148" s="238"/>
      <c r="D148" s="239" t="s">
        <v>162</v>
      </c>
      <c r="E148" s="240" t="s">
        <v>1</v>
      </c>
      <c r="F148" s="241" t="s">
        <v>163</v>
      </c>
      <c r="G148" s="238"/>
      <c r="H148" s="242">
        <v>12.724</v>
      </c>
      <c r="I148" s="243"/>
      <c r="J148" s="238"/>
      <c r="K148" s="238"/>
      <c r="L148" s="244"/>
      <c r="M148" s="245"/>
      <c r="N148" s="246"/>
      <c r="O148" s="246"/>
      <c r="P148" s="246"/>
      <c r="Q148" s="246"/>
      <c r="R148" s="246"/>
      <c r="S148" s="246"/>
      <c r="T148" s="24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8" t="s">
        <v>162</v>
      </c>
      <c r="AU148" s="248" t="s">
        <v>87</v>
      </c>
      <c r="AV148" s="13" t="s">
        <v>87</v>
      </c>
      <c r="AW148" s="13" t="s">
        <v>34</v>
      </c>
      <c r="AX148" s="13" t="s">
        <v>77</v>
      </c>
      <c r="AY148" s="248" t="s">
        <v>151</v>
      </c>
    </row>
    <row r="149" s="13" customFormat="1">
      <c r="A149" s="13"/>
      <c r="B149" s="237"/>
      <c r="C149" s="238"/>
      <c r="D149" s="239" t="s">
        <v>162</v>
      </c>
      <c r="E149" s="240" t="s">
        <v>1</v>
      </c>
      <c r="F149" s="241" t="s">
        <v>164</v>
      </c>
      <c r="G149" s="238"/>
      <c r="H149" s="242">
        <v>1.2050000000000001</v>
      </c>
      <c r="I149" s="243"/>
      <c r="J149" s="238"/>
      <c r="K149" s="238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162</v>
      </c>
      <c r="AU149" s="248" t="s">
        <v>87</v>
      </c>
      <c r="AV149" s="13" t="s">
        <v>87</v>
      </c>
      <c r="AW149" s="13" t="s">
        <v>34</v>
      </c>
      <c r="AX149" s="13" t="s">
        <v>77</v>
      </c>
      <c r="AY149" s="248" t="s">
        <v>151</v>
      </c>
    </row>
    <row r="150" s="13" customFormat="1">
      <c r="A150" s="13"/>
      <c r="B150" s="237"/>
      <c r="C150" s="238"/>
      <c r="D150" s="239" t="s">
        <v>162</v>
      </c>
      <c r="E150" s="240" t="s">
        <v>1</v>
      </c>
      <c r="F150" s="241" t="s">
        <v>165</v>
      </c>
      <c r="G150" s="238"/>
      <c r="H150" s="242">
        <v>21.541</v>
      </c>
      <c r="I150" s="243"/>
      <c r="J150" s="238"/>
      <c r="K150" s="238"/>
      <c r="L150" s="244"/>
      <c r="M150" s="245"/>
      <c r="N150" s="246"/>
      <c r="O150" s="246"/>
      <c r="P150" s="246"/>
      <c r="Q150" s="246"/>
      <c r="R150" s="246"/>
      <c r="S150" s="246"/>
      <c r="T150" s="24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8" t="s">
        <v>162</v>
      </c>
      <c r="AU150" s="248" t="s">
        <v>87</v>
      </c>
      <c r="AV150" s="13" t="s">
        <v>87</v>
      </c>
      <c r="AW150" s="13" t="s">
        <v>34</v>
      </c>
      <c r="AX150" s="13" t="s">
        <v>77</v>
      </c>
      <c r="AY150" s="248" t="s">
        <v>151</v>
      </c>
    </row>
    <row r="151" s="13" customFormat="1">
      <c r="A151" s="13"/>
      <c r="B151" s="237"/>
      <c r="C151" s="238"/>
      <c r="D151" s="239" t="s">
        <v>162</v>
      </c>
      <c r="E151" s="240" t="s">
        <v>1</v>
      </c>
      <c r="F151" s="241" t="s">
        <v>166</v>
      </c>
      <c r="G151" s="238"/>
      <c r="H151" s="242">
        <v>0.54300000000000004</v>
      </c>
      <c r="I151" s="243"/>
      <c r="J151" s="238"/>
      <c r="K151" s="238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162</v>
      </c>
      <c r="AU151" s="248" t="s">
        <v>87</v>
      </c>
      <c r="AV151" s="13" t="s">
        <v>87</v>
      </c>
      <c r="AW151" s="13" t="s">
        <v>34</v>
      </c>
      <c r="AX151" s="13" t="s">
        <v>77</v>
      </c>
      <c r="AY151" s="248" t="s">
        <v>151</v>
      </c>
    </row>
    <row r="152" s="14" customFormat="1">
      <c r="A152" s="14"/>
      <c r="B152" s="249"/>
      <c r="C152" s="250"/>
      <c r="D152" s="239" t="s">
        <v>162</v>
      </c>
      <c r="E152" s="251" t="s">
        <v>1</v>
      </c>
      <c r="F152" s="252" t="s">
        <v>167</v>
      </c>
      <c r="G152" s="250"/>
      <c r="H152" s="253">
        <v>36.012999999999998</v>
      </c>
      <c r="I152" s="254"/>
      <c r="J152" s="250"/>
      <c r="K152" s="250"/>
      <c r="L152" s="255"/>
      <c r="M152" s="256"/>
      <c r="N152" s="257"/>
      <c r="O152" s="257"/>
      <c r="P152" s="257"/>
      <c r="Q152" s="257"/>
      <c r="R152" s="257"/>
      <c r="S152" s="257"/>
      <c r="T152" s="25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9" t="s">
        <v>162</v>
      </c>
      <c r="AU152" s="259" t="s">
        <v>87</v>
      </c>
      <c r="AV152" s="14" t="s">
        <v>158</v>
      </c>
      <c r="AW152" s="14" t="s">
        <v>34</v>
      </c>
      <c r="AX152" s="14" t="s">
        <v>85</v>
      </c>
      <c r="AY152" s="259" t="s">
        <v>151</v>
      </c>
    </row>
    <row r="153" s="2" customFormat="1" ht="33" customHeight="1">
      <c r="A153" s="39"/>
      <c r="B153" s="40"/>
      <c r="C153" s="219" t="s">
        <v>87</v>
      </c>
      <c r="D153" s="219" t="s">
        <v>153</v>
      </c>
      <c r="E153" s="220" t="s">
        <v>168</v>
      </c>
      <c r="F153" s="221" t="s">
        <v>169</v>
      </c>
      <c r="G153" s="222" t="s">
        <v>156</v>
      </c>
      <c r="H153" s="223">
        <v>29.672000000000001</v>
      </c>
      <c r="I153" s="224"/>
      <c r="J153" s="225">
        <f>ROUND(I153*H153,2)</f>
        <v>0</v>
      </c>
      <c r="K153" s="221" t="s">
        <v>157</v>
      </c>
      <c r="L153" s="45"/>
      <c r="M153" s="226" t="s">
        <v>1</v>
      </c>
      <c r="N153" s="227" t="s">
        <v>42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158</v>
      </c>
      <c r="AT153" s="230" t="s">
        <v>153</v>
      </c>
      <c r="AU153" s="230" t="s">
        <v>87</v>
      </c>
      <c r="AY153" s="18" t="s">
        <v>151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85</v>
      </c>
      <c r="BK153" s="231">
        <f>ROUND(I153*H153,2)</f>
        <v>0</v>
      </c>
      <c r="BL153" s="18" t="s">
        <v>158</v>
      </c>
      <c r="BM153" s="230" t="s">
        <v>170</v>
      </c>
    </row>
    <row r="154" s="2" customFormat="1">
      <c r="A154" s="39"/>
      <c r="B154" s="40"/>
      <c r="C154" s="41"/>
      <c r="D154" s="232" t="s">
        <v>160</v>
      </c>
      <c r="E154" s="41"/>
      <c r="F154" s="233" t="s">
        <v>171</v>
      </c>
      <c r="G154" s="41"/>
      <c r="H154" s="41"/>
      <c r="I154" s="234"/>
      <c r="J154" s="41"/>
      <c r="K154" s="41"/>
      <c r="L154" s="45"/>
      <c r="M154" s="235"/>
      <c r="N154" s="236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160</v>
      </c>
      <c r="AU154" s="18" t="s">
        <v>87</v>
      </c>
    </row>
    <row r="155" s="13" customFormat="1">
      <c r="A155" s="13"/>
      <c r="B155" s="237"/>
      <c r="C155" s="238"/>
      <c r="D155" s="239" t="s">
        <v>162</v>
      </c>
      <c r="E155" s="240" t="s">
        <v>1</v>
      </c>
      <c r="F155" s="241" t="s">
        <v>172</v>
      </c>
      <c r="G155" s="238"/>
      <c r="H155" s="242">
        <v>29.672000000000001</v>
      </c>
      <c r="I155" s="243"/>
      <c r="J155" s="238"/>
      <c r="K155" s="238"/>
      <c r="L155" s="244"/>
      <c r="M155" s="245"/>
      <c r="N155" s="246"/>
      <c r="O155" s="246"/>
      <c r="P155" s="246"/>
      <c r="Q155" s="246"/>
      <c r="R155" s="246"/>
      <c r="S155" s="246"/>
      <c r="T155" s="24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8" t="s">
        <v>162</v>
      </c>
      <c r="AU155" s="248" t="s">
        <v>87</v>
      </c>
      <c r="AV155" s="13" t="s">
        <v>87</v>
      </c>
      <c r="AW155" s="13" t="s">
        <v>34</v>
      </c>
      <c r="AX155" s="13" t="s">
        <v>85</v>
      </c>
      <c r="AY155" s="248" t="s">
        <v>151</v>
      </c>
    </row>
    <row r="156" s="2" customFormat="1" ht="33" customHeight="1">
      <c r="A156" s="39"/>
      <c r="B156" s="40"/>
      <c r="C156" s="219" t="s">
        <v>173</v>
      </c>
      <c r="D156" s="219" t="s">
        <v>153</v>
      </c>
      <c r="E156" s="220" t="s">
        <v>174</v>
      </c>
      <c r="F156" s="221" t="s">
        <v>175</v>
      </c>
      <c r="G156" s="222" t="s">
        <v>156</v>
      </c>
      <c r="H156" s="223">
        <v>89.855999999999995</v>
      </c>
      <c r="I156" s="224"/>
      <c r="J156" s="225">
        <f>ROUND(I156*H156,2)</f>
        <v>0</v>
      </c>
      <c r="K156" s="221" t="s">
        <v>157</v>
      </c>
      <c r="L156" s="45"/>
      <c r="M156" s="226" t="s">
        <v>1</v>
      </c>
      <c r="N156" s="227" t="s">
        <v>42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158</v>
      </c>
      <c r="AT156" s="230" t="s">
        <v>153</v>
      </c>
      <c r="AU156" s="230" t="s">
        <v>87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85</v>
      </c>
      <c r="BK156" s="231">
        <f>ROUND(I156*H156,2)</f>
        <v>0</v>
      </c>
      <c r="BL156" s="18" t="s">
        <v>158</v>
      </c>
      <c r="BM156" s="230" t="s">
        <v>176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177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87</v>
      </c>
    </row>
    <row r="158" s="13" customFormat="1">
      <c r="A158" s="13"/>
      <c r="B158" s="237"/>
      <c r="C158" s="238"/>
      <c r="D158" s="239" t="s">
        <v>162</v>
      </c>
      <c r="E158" s="240" t="s">
        <v>1</v>
      </c>
      <c r="F158" s="241" t="s">
        <v>178</v>
      </c>
      <c r="G158" s="238"/>
      <c r="H158" s="242">
        <v>89.855999999999995</v>
      </c>
      <c r="I158" s="243"/>
      <c r="J158" s="238"/>
      <c r="K158" s="238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162</v>
      </c>
      <c r="AU158" s="248" t="s">
        <v>87</v>
      </c>
      <c r="AV158" s="13" t="s">
        <v>87</v>
      </c>
      <c r="AW158" s="13" t="s">
        <v>34</v>
      </c>
      <c r="AX158" s="13" t="s">
        <v>85</v>
      </c>
      <c r="AY158" s="248" t="s">
        <v>151</v>
      </c>
    </row>
    <row r="159" s="2" customFormat="1" ht="33" customHeight="1">
      <c r="A159" s="39"/>
      <c r="B159" s="40"/>
      <c r="C159" s="219" t="s">
        <v>158</v>
      </c>
      <c r="D159" s="219" t="s">
        <v>153</v>
      </c>
      <c r="E159" s="220" t="s">
        <v>179</v>
      </c>
      <c r="F159" s="221" t="s">
        <v>180</v>
      </c>
      <c r="G159" s="222" t="s">
        <v>156</v>
      </c>
      <c r="H159" s="223">
        <v>1.296</v>
      </c>
      <c r="I159" s="224"/>
      <c r="J159" s="225">
        <f>ROUND(I159*H159,2)</f>
        <v>0</v>
      </c>
      <c r="K159" s="221" t="s">
        <v>157</v>
      </c>
      <c r="L159" s="45"/>
      <c r="M159" s="226" t="s">
        <v>1</v>
      </c>
      <c r="N159" s="227" t="s">
        <v>42</v>
      </c>
      <c r="O159" s="92"/>
      <c r="P159" s="228">
        <f>O159*H159</f>
        <v>0</v>
      </c>
      <c r="Q159" s="228">
        <v>0</v>
      </c>
      <c r="R159" s="228">
        <f>Q159*H159</f>
        <v>0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158</v>
      </c>
      <c r="AT159" s="230" t="s">
        <v>153</v>
      </c>
      <c r="AU159" s="230" t="s">
        <v>87</v>
      </c>
      <c r="AY159" s="18" t="s">
        <v>151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85</v>
      </c>
      <c r="BK159" s="231">
        <f>ROUND(I159*H159,2)</f>
        <v>0</v>
      </c>
      <c r="BL159" s="18" t="s">
        <v>158</v>
      </c>
      <c r="BM159" s="230" t="s">
        <v>181</v>
      </c>
    </row>
    <row r="160" s="2" customFormat="1">
      <c r="A160" s="39"/>
      <c r="B160" s="40"/>
      <c r="C160" s="41"/>
      <c r="D160" s="232" t="s">
        <v>160</v>
      </c>
      <c r="E160" s="41"/>
      <c r="F160" s="233" t="s">
        <v>182</v>
      </c>
      <c r="G160" s="41"/>
      <c r="H160" s="41"/>
      <c r="I160" s="234"/>
      <c r="J160" s="41"/>
      <c r="K160" s="41"/>
      <c r="L160" s="45"/>
      <c r="M160" s="235"/>
      <c r="N160" s="236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160</v>
      </c>
      <c r="AU160" s="18" t="s">
        <v>87</v>
      </c>
    </row>
    <row r="161" s="13" customFormat="1">
      <c r="A161" s="13"/>
      <c r="B161" s="237"/>
      <c r="C161" s="238"/>
      <c r="D161" s="239" t="s">
        <v>162</v>
      </c>
      <c r="E161" s="240" t="s">
        <v>1</v>
      </c>
      <c r="F161" s="241" t="s">
        <v>183</v>
      </c>
      <c r="G161" s="238"/>
      <c r="H161" s="242">
        <v>0.24299999999999999</v>
      </c>
      <c r="I161" s="243"/>
      <c r="J161" s="238"/>
      <c r="K161" s="238"/>
      <c r="L161" s="244"/>
      <c r="M161" s="245"/>
      <c r="N161" s="246"/>
      <c r="O161" s="246"/>
      <c r="P161" s="246"/>
      <c r="Q161" s="246"/>
      <c r="R161" s="246"/>
      <c r="S161" s="246"/>
      <c r="T161" s="24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8" t="s">
        <v>162</v>
      </c>
      <c r="AU161" s="248" t="s">
        <v>87</v>
      </c>
      <c r="AV161" s="13" t="s">
        <v>87</v>
      </c>
      <c r="AW161" s="13" t="s">
        <v>34</v>
      </c>
      <c r="AX161" s="13" t="s">
        <v>77</v>
      </c>
      <c r="AY161" s="248" t="s">
        <v>151</v>
      </c>
    </row>
    <row r="162" s="13" customFormat="1">
      <c r="A162" s="13"/>
      <c r="B162" s="237"/>
      <c r="C162" s="238"/>
      <c r="D162" s="239" t="s">
        <v>162</v>
      </c>
      <c r="E162" s="240" t="s">
        <v>1</v>
      </c>
      <c r="F162" s="241" t="s">
        <v>184</v>
      </c>
      <c r="G162" s="238"/>
      <c r="H162" s="242">
        <v>1.0529999999999999</v>
      </c>
      <c r="I162" s="243"/>
      <c r="J162" s="238"/>
      <c r="K162" s="238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162</v>
      </c>
      <c r="AU162" s="248" t="s">
        <v>87</v>
      </c>
      <c r="AV162" s="13" t="s">
        <v>87</v>
      </c>
      <c r="AW162" s="13" t="s">
        <v>34</v>
      </c>
      <c r="AX162" s="13" t="s">
        <v>77</v>
      </c>
      <c r="AY162" s="248" t="s">
        <v>151</v>
      </c>
    </row>
    <row r="163" s="14" customFormat="1">
      <c r="A163" s="14"/>
      <c r="B163" s="249"/>
      <c r="C163" s="250"/>
      <c r="D163" s="239" t="s">
        <v>162</v>
      </c>
      <c r="E163" s="251" t="s">
        <v>1</v>
      </c>
      <c r="F163" s="252" t="s">
        <v>167</v>
      </c>
      <c r="G163" s="250"/>
      <c r="H163" s="253">
        <v>1.296</v>
      </c>
      <c r="I163" s="254"/>
      <c r="J163" s="250"/>
      <c r="K163" s="250"/>
      <c r="L163" s="255"/>
      <c r="M163" s="256"/>
      <c r="N163" s="257"/>
      <c r="O163" s="257"/>
      <c r="P163" s="257"/>
      <c r="Q163" s="257"/>
      <c r="R163" s="257"/>
      <c r="S163" s="257"/>
      <c r="T163" s="25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9" t="s">
        <v>162</v>
      </c>
      <c r="AU163" s="259" t="s">
        <v>87</v>
      </c>
      <c r="AV163" s="14" t="s">
        <v>158</v>
      </c>
      <c r="AW163" s="14" t="s">
        <v>34</v>
      </c>
      <c r="AX163" s="14" t="s">
        <v>85</v>
      </c>
      <c r="AY163" s="259" t="s">
        <v>151</v>
      </c>
    </row>
    <row r="164" s="2" customFormat="1" ht="24.15" customHeight="1">
      <c r="A164" s="39"/>
      <c r="B164" s="40"/>
      <c r="C164" s="219" t="s">
        <v>185</v>
      </c>
      <c r="D164" s="219" t="s">
        <v>153</v>
      </c>
      <c r="E164" s="220" t="s">
        <v>186</v>
      </c>
      <c r="F164" s="221" t="s">
        <v>187</v>
      </c>
      <c r="G164" s="222" t="s">
        <v>156</v>
      </c>
      <c r="H164" s="223">
        <v>30.625</v>
      </c>
      <c r="I164" s="224"/>
      <c r="J164" s="225">
        <f>ROUND(I164*H164,2)</f>
        <v>0</v>
      </c>
      <c r="K164" s="221" t="s">
        <v>157</v>
      </c>
      <c r="L164" s="45"/>
      <c r="M164" s="226" t="s">
        <v>1</v>
      </c>
      <c r="N164" s="227" t="s">
        <v>42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158</v>
      </c>
      <c r="AT164" s="230" t="s">
        <v>153</v>
      </c>
      <c r="AU164" s="230" t="s">
        <v>87</v>
      </c>
      <c r="AY164" s="18" t="s">
        <v>151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85</v>
      </c>
      <c r="BK164" s="231">
        <f>ROUND(I164*H164,2)</f>
        <v>0</v>
      </c>
      <c r="BL164" s="18" t="s">
        <v>158</v>
      </c>
      <c r="BM164" s="230" t="s">
        <v>188</v>
      </c>
    </row>
    <row r="165" s="2" customFormat="1">
      <c r="A165" s="39"/>
      <c r="B165" s="40"/>
      <c r="C165" s="41"/>
      <c r="D165" s="232" t="s">
        <v>160</v>
      </c>
      <c r="E165" s="41"/>
      <c r="F165" s="233" t="s">
        <v>189</v>
      </c>
      <c r="G165" s="41"/>
      <c r="H165" s="41"/>
      <c r="I165" s="234"/>
      <c r="J165" s="41"/>
      <c r="K165" s="41"/>
      <c r="L165" s="45"/>
      <c r="M165" s="235"/>
      <c r="N165" s="236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160</v>
      </c>
      <c r="AU165" s="18" t="s">
        <v>87</v>
      </c>
    </row>
    <row r="166" s="13" customFormat="1">
      <c r="A166" s="13"/>
      <c r="B166" s="237"/>
      <c r="C166" s="238"/>
      <c r="D166" s="239" t="s">
        <v>162</v>
      </c>
      <c r="E166" s="240" t="s">
        <v>1</v>
      </c>
      <c r="F166" s="241" t="s">
        <v>190</v>
      </c>
      <c r="G166" s="238"/>
      <c r="H166" s="242">
        <v>30.625</v>
      </c>
      <c r="I166" s="243"/>
      <c r="J166" s="238"/>
      <c r="K166" s="238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162</v>
      </c>
      <c r="AU166" s="248" t="s">
        <v>87</v>
      </c>
      <c r="AV166" s="13" t="s">
        <v>87</v>
      </c>
      <c r="AW166" s="13" t="s">
        <v>34</v>
      </c>
      <c r="AX166" s="13" t="s">
        <v>85</v>
      </c>
      <c r="AY166" s="248" t="s">
        <v>151</v>
      </c>
    </row>
    <row r="167" s="2" customFormat="1" ht="37.8" customHeight="1">
      <c r="A167" s="39"/>
      <c r="B167" s="40"/>
      <c r="C167" s="219" t="s">
        <v>191</v>
      </c>
      <c r="D167" s="219" t="s">
        <v>153</v>
      </c>
      <c r="E167" s="220" t="s">
        <v>192</v>
      </c>
      <c r="F167" s="221" t="s">
        <v>193</v>
      </c>
      <c r="G167" s="222" t="s">
        <v>156</v>
      </c>
      <c r="H167" s="223">
        <v>36.256</v>
      </c>
      <c r="I167" s="224"/>
      <c r="J167" s="225">
        <f>ROUND(I167*H167,2)</f>
        <v>0</v>
      </c>
      <c r="K167" s="221" t="s">
        <v>157</v>
      </c>
      <c r="L167" s="45"/>
      <c r="M167" s="226" t="s">
        <v>1</v>
      </c>
      <c r="N167" s="227" t="s">
        <v>42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158</v>
      </c>
      <c r="AT167" s="230" t="s">
        <v>153</v>
      </c>
      <c r="AU167" s="230" t="s">
        <v>87</v>
      </c>
      <c r="AY167" s="18" t="s">
        <v>151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85</v>
      </c>
      <c r="BK167" s="231">
        <f>ROUND(I167*H167,2)</f>
        <v>0</v>
      </c>
      <c r="BL167" s="18" t="s">
        <v>158</v>
      </c>
      <c r="BM167" s="230" t="s">
        <v>194</v>
      </c>
    </row>
    <row r="168" s="2" customFormat="1">
      <c r="A168" s="39"/>
      <c r="B168" s="40"/>
      <c r="C168" s="41"/>
      <c r="D168" s="232" t="s">
        <v>160</v>
      </c>
      <c r="E168" s="41"/>
      <c r="F168" s="233" t="s">
        <v>195</v>
      </c>
      <c r="G168" s="41"/>
      <c r="H168" s="41"/>
      <c r="I168" s="234"/>
      <c r="J168" s="41"/>
      <c r="K168" s="41"/>
      <c r="L168" s="45"/>
      <c r="M168" s="235"/>
      <c r="N168" s="236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160</v>
      </c>
      <c r="AU168" s="18" t="s">
        <v>87</v>
      </c>
    </row>
    <row r="169" s="13" customFormat="1">
      <c r="A169" s="13"/>
      <c r="B169" s="237"/>
      <c r="C169" s="238"/>
      <c r="D169" s="239" t="s">
        <v>162</v>
      </c>
      <c r="E169" s="240" t="s">
        <v>1</v>
      </c>
      <c r="F169" s="241" t="s">
        <v>196</v>
      </c>
      <c r="G169" s="238"/>
      <c r="H169" s="242">
        <v>36.256</v>
      </c>
      <c r="I169" s="243"/>
      <c r="J169" s="238"/>
      <c r="K169" s="238"/>
      <c r="L169" s="244"/>
      <c r="M169" s="245"/>
      <c r="N169" s="246"/>
      <c r="O169" s="246"/>
      <c r="P169" s="246"/>
      <c r="Q169" s="246"/>
      <c r="R169" s="246"/>
      <c r="S169" s="246"/>
      <c r="T169" s="24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8" t="s">
        <v>162</v>
      </c>
      <c r="AU169" s="248" t="s">
        <v>87</v>
      </c>
      <c r="AV169" s="13" t="s">
        <v>87</v>
      </c>
      <c r="AW169" s="13" t="s">
        <v>34</v>
      </c>
      <c r="AX169" s="13" t="s">
        <v>85</v>
      </c>
      <c r="AY169" s="248" t="s">
        <v>151</v>
      </c>
    </row>
    <row r="170" s="2" customFormat="1" ht="37.8" customHeight="1">
      <c r="A170" s="39"/>
      <c r="B170" s="40"/>
      <c r="C170" s="219" t="s">
        <v>197</v>
      </c>
      <c r="D170" s="219" t="s">
        <v>153</v>
      </c>
      <c r="E170" s="220" t="s">
        <v>198</v>
      </c>
      <c r="F170" s="221" t="s">
        <v>199</v>
      </c>
      <c r="G170" s="222" t="s">
        <v>156</v>
      </c>
      <c r="H170" s="223">
        <v>72.512</v>
      </c>
      <c r="I170" s="224"/>
      <c r="J170" s="225">
        <f>ROUND(I170*H170,2)</f>
        <v>0</v>
      </c>
      <c r="K170" s="221" t="s">
        <v>157</v>
      </c>
      <c r="L170" s="45"/>
      <c r="M170" s="226" t="s">
        <v>1</v>
      </c>
      <c r="N170" s="227" t="s">
        <v>42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158</v>
      </c>
      <c r="AT170" s="230" t="s">
        <v>153</v>
      </c>
      <c r="AU170" s="230" t="s">
        <v>87</v>
      </c>
      <c r="AY170" s="18" t="s">
        <v>151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85</v>
      </c>
      <c r="BK170" s="231">
        <f>ROUND(I170*H170,2)</f>
        <v>0</v>
      </c>
      <c r="BL170" s="18" t="s">
        <v>158</v>
      </c>
      <c r="BM170" s="230" t="s">
        <v>200</v>
      </c>
    </row>
    <row r="171" s="2" customFormat="1">
      <c r="A171" s="39"/>
      <c r="B171" s="40"/>
      <c r="C171" s="41"/>
      <c r="D171" s="232" t="s">
        <v>160</v>
      </c>
      <c r="E171" s="41"/>
      <c r="F171" s="233" t="s">
        <v>201</v>
      </c>
      <c r="G171" s="41"/>
      <c r="H171" s="41"/>
      <c r="I171" s="234"/>
      <c r="J171" s="41"/>
      <c r="K171" s="41"/>
      <c r="L171" s="45"/>
      <c r="M171" s="235"/>
      <c r="N171" s="236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160</v>
      </c>
      <c r="AU171" s="18" t="s">
        <v>87</v>
      </c>
    </row>
    <row r="172" s="13" customFormat="1">
      <c r="A172" s="13"/>
      <c r="B172" s="237"/>
      <c r="C172" s="238"/>
      <c r="D172" s="239" t="s">
        <v>162</v>
      </c>
      <c r="E172" s="238"/>
      <c r="F172" s="241" t="s">
        <v>202</v>
      </c>
      <c r="G172" s="238"/>
      <c r="H172" s="242">
        <v>72.512</v>
      </c>
      <c r="I172" s="243"/>
      <c r="J172" s="238"/>
      <c r="K172" s="238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162</v>
      </c>
      <c r="AU172" s="248" t="s">
        <v>87</v>
      </c>
      <c r="AV172" s="13" t="s">
        <v>87</v>
      </c>
      <c r="AW172" s="13" t="s">
        <v>4</v>
      </c>
      <c r="AX172" s="13" t="s">
        <v>85</v>
      </c>
      <c r="AY172" s="248" t="s">
        <v>151</v>
      </c>
    </row>
    <row r="173" s="2" customFormat="1" ht="37.8" customHeight="1">
      <c r="A173" s="39"/>
      <c r="B173" s="40"/>
      <c r="C173" s="219" t="s">
        <v>203</v>
      </c>
      <c r="D173" s="219" t="s">
        <v>153</v>
      </c>
      <c r="E173" s="220" t="s">
        <v>204</v>
      </c>
      <c r="F173" s="221" t="s">
        <v>205</v>
      </c>
      <c r="G173" s="222" t="s">
        <v>156</v>
      </c>
      <c r="H173" s="223">
        <v>104.441</v>
      </c>
      <c r="I173" s="224"/>
      <c r="J173" s="225">
        <f>ROUND(I173*H173,2)</f>
        <v>0</v>
      </c>
      <c r="K173" s="221" t="s">
        <v>157</v>
      </c>
      <c r="L173" s="45"/>
      <c r="M173" s="226" t="s">
        <v>1</v>
      </c>
      <c r="N173" s="227" t="s">
        <v>42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158</v>
      </c>
      <c r="AT173" s="230" t="s">
        <v>153</v>
      </c>
      <c r="AU173" s="230" t="s">
        <v>87</v>
      </c>
      <c r="AY173" s="18" t="s">
        <v>151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85</v>
      </c>
      <c r="BK173" s="231">
        <f>ROUND(I173*H173,2)</f>
        <v>0</v>
      </c>
      <c r="BL173" s="18" t="s">
        <v>158</v>
      </c>
      <c r="BM173" s="230" t="s">
        <v>206</v>
      </c>
    </row>
    <row r="174" s="2" customFormat="1">
      <c r="A174" s="39"/>
      <c r="B174" s="40"/>
      <c r="C174" s="41"/>
      <c r="D174" s="232" t="s">
        <v>160</v>
      </c>
      <c r="E174" s="41"/>
      <c r="F174" s="233" t="s">
        <v>207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160</v>
      </c>
      <c r="AU174" s="18" t="s">
        <v>87</v>
      </c>
    </row>
    <row r="175" s="13" customFormat="1">
      <c r="A175" s="13"/>
      <c r="B175" s="237"/>
      <c r="C175" s="238"/>
      <c r="D175" s="239" t="s">
        <v>162</v>
      </c>
      <c r="E175" s="240" t="s">
        <v>1</v>
      </c>
      <c r="F175" s="241" t="s">
        <v>208</v>
      </c>
      <c r="G175" s="238"/>
      <c r="H175" s="242">
        <v>104.441</v>
      </c>
      <c r="I175" s="243"/>
      <c r="J175" s="238"/>
      <c r="K175" s="238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162</v>
      </c>
      <c r="AU175" s="248" t="s">
        <v>87</v>
      </c>
      <c r="AV175" s="13" t="s">
        <v>87</v>
      </c>
      <c r="AW175" s="13" t="s">
        <v>34</v>
      </c>
      <c r="AX175" s="13" t="s">
        <v>85</v>
      </c>
      <c r="AY175" s="248" t="s">
        <v>151</v>
      </c>
    </row>
    <row r="176" s="2" customFormat="1" ht="37.8" customHeight="1">
      <c r="A176" s="39"/>
      <c r="B176" s="40"/>
      <c r="C176" s="219" t="s">
        <v>209</v>
      </c>
      <c r="D176" s="219" t="s">
        <v>153</v>
      </c>
      <c r="E176" s="220" t="s">
        <v>210</v>
      </c>
      <c r="F176" s="221" t="s">
        <v>211</v>
      </c>
      <c r="G176" s="222" t="s">
        <v>156</v>
      </c>
      <c r="H176" s="223">
        <v>522.20500000000004</v>
      </c>
      <c r="I176" s="224"/>
      <c r="J176" s="225">
        <f>ROUND(I176*H176,2)</f>
        <v>0</v>
      </c>
      <c r="K176" s="221" t="s">
        <v>157</v>
      </c>
      <c r="L176" s="45"/>
      <c r="M176" s="226" t="s">
        <v>1</v>
      </c>
      <c r="N176" s="227" t="s">
        <v>42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158</v>
      </c>
      <c r="AT176" s="230" t="s">
        <v>153</v>
      </c>
      <c r="AU176" s="230" t="s">
        <v>87</v>
      </c>
      <c r="AY176" s="18" t="s">
        <v>151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85</v>
      </c>
      <c r="BK176" s="231">
        <f>ROUND(I176*H176,2)</f>
        <v>0</v>
      </c>
      <c r="BL176" s="18" t="s">
        <v>158</v>
      </c>
      <c r="BM176" s="230" t="s">
        <v>212</v>
      </c>
    </row>
    <row r="177" s="2" customFormat="1">
      <c r="A177" s="39"/>
      <c r="B177" s="40"/>
      <c r="C177" s="41"/>
      <c r="D177" s="232" t="s">
        <v>160</v>
      </c>
      <c r="E177" s="41"/>
      <c r="F177" s="233" t="s">
        <v>213</v>
      </c>
      <c r="G177" s="41"/>
      <c r="H177" s="41"/>
      <c r="I177" s="234"/>
      <c r="J177" s="41"/>
      <c r="K177" s="41"/>
      <c r="L177" s="45"/>
      <c r="M177" s="235"/>
      <c r="N177" s="23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160</v>
      </c>
      <c r="AU177" s="18" t="s">
        <v>87</v>
      </c>
    </row>
    <row r="178" s="13" customFormat="1">
      <c r="A178" s="13"/>
      <c r="B178" s="237"/>
      <c r="C178" s="238"/>
      <c r="D178" s="239" t="s">
        <v>162</v>
      </c>
      <c r="E178" s="238"/>
      <c r="F178" s="241" t="s">
        <v>214</v>
      </c>
      <c r="G178" s="238"/>
      <c r="H178" s="242">
        <v>522.20500000000004</v>
      </c>
      <c r="I178" s="243"/>
      <c r="J178" s="238"/>
      <c r="K178" s="238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162</v>
      </c>
      <c r="AU178" s="248" t="s">
        <v>87</v>
      </c>
      <c r="AV178" s="13" t="s">
        <v>87</v>
      </c>
      <c r="AW178" s="13" t="s">
        <v>4</v>
      </c>
      <c r="AX178" s="13" t="s">
        <v>85</v>
      </c>
      <c r="AY178" s="248" t="s">
        <v>151</v>
      </c>
    </row>
    <row r="179" s="2" customFormat="1" ht="24.15" customHeight="1">
      <c r="A179" s="39"/>
      <c r="B179" s="40"/>
      <c r="C179" s="219" t="s">
        <v>215</v>
      </c>
      <c r="D179" s="219" t="s">
        <v>153</v>
      </c>
      <c r="E179" s="220" t="s">
        <v>216</v>
      </c>
      <c r="F179" s="221" t="s">
        <v>217</v>
      </c>
      <c r="G179" s="222" t="s">
        <v>218</v>
      </c>
      <c r="H179" s="223">
        <v>203.66</v>
      </c>
      <c r="I179" s="224"/>
      <c r="J179" s="225">
        <f>ROUND(I179*H179,2)</f>
        <v>0</v>
      </c>
      <c r="K179" s="221" t="s">
        <v>157</v>
      </c>
      <c r="L179" s="45"/>
      <c r="M179" s="226" t="s">
        <v>1</v>
      </c>
      <c r="N179" s="227" t="s">
        <v>42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158</v>
      </c>
      <c r="AT179" s="230" t="s">
        <v>153</v>
      </c>
      <c r="AU179" s="230" t="s">
        <v>87</v>
      </c>
      <c r="AY179" s="18" t="s">
        <v>151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85</v>
      </c>
      <c r="BK179" s="231">
        <f>ROUND(I179*H179,2)</f>
        <v>0</v>
      </c>
      <c r="BL179" s="18" t="s">
        <v>158</v>
      </c>
      <c r="BM179" s="230" t="s">
        <v>219</v>
      </c>
    </row>
    <row r="180" s="2" customFormat="1">
      <c r="A180" s="39"/>
      <c r="B180" s="40"/>
      <c r="C180" s="41"/>
      <c r="D180" s="232" t="s">
        <v>160</v>
      </c>
      <c r="E180" s="41"/>
      <c r="F180" s="233" t="s">
        <v>220</v>
      </c>
      <c r="G180" s="41"/>
      <c r="H180" s="41"/>
      <c r="I180" s="234"/>
      <c r="J180" s="41"/>
      <c r="K180" s="41"/>
      <c r="L180" s="45"/>
      <c r="M180" s="235"/>
      <c r="N180" s="236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160</v>
      </c>
      <c r="AU180" s="18" t="s">
        <v>87</v>
      </c>
    </row>
    <row r="181" s="13" customFormat="1">
      <c r="A181" s="13"/>
      <c r="B181" s="237"/>
      <c r="C181" s="238"/>
      <c r="D181" s="239" t="s">
        <v>162</v>
      </c>
      <c r="E181" s="238"/>
      <c r="F181" s="241" t="s">
        <v>221</v>
      </c>
      <c r="G181" s="238"/>
      <c r="H181" s="242">
        <v>203.66</v>
      </c>
      <c r="I181" s="243"/>
      <c r="J181" s="238"/>
      <c r="K181" s="238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162</v>
      </c>
      <c r="AU181" s="248" t="s">
        <v>87</v>
      </c>
      <c r="AV181" s="13" t="s">
        <v>87</v>
      </c>
      <c r="AW181" s="13" t="s">
        <v>4</v>
      </c>
      <c r="AX181" s="13" t="s">
        <v>85</v>
      </c>
      <c r="AY181" s="248" t="s">
        <v>151</v>
      </c>
    </row>
    <row r="182" s="2" customFormat="1" ht="16.5" customHeight="1">
      <c r="A182" s="39"/>
      <c r="B182" s="40"/>
      <c r="C182" s="219" t="s">
        <v>222</v>
      </c>
      <c r="D182" s="219" t="s">
        <v>153</v>
      </c>
      <c r="E182" s="220" t="s">
        <v>223</v>
      </c>
      <c r="F182" s="221" t="s">
        <v>224</v>
      </c>
      <c r="G182" s="222" t="s">
        <v>156</v>
      </c>
      <c r="H182" s="223">
        <v>104.441</v>
      </c>
      <c r="I182" s="224"/>
      <c r="J182" s="225">
        <f>ROUND(I182*H182,2)</f>
        <v>0</v>
      </c>
      <c r="K182" s="221" t="s">
        <v>157</v>
      </c>
      <c r="L182" s="45"/>
      <c r="M182" s="226" t="s">
        <v>1</v>
      </c>
      <c r="N182" s="227" t="s">
        <v>42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158</v>
      </c>
      <c r="AT182" s="230" t="s">
        <v>153</v>
      </c>
      <c r="AU182" s="230" t="s">
        <v>87</v>
      </c>
      <c r="AY182" s="18" t="s">
        <v>151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85</v>
      </c>
      <c r="BK182" s="231">
        <f>ROUND(I182*H182,2)</f>
        <v>0</v>
      </c>
      <c r="BL182" s="18" t="s">
        <v>158</v>
      </c>
      <c r="BM182" s="230" t="s">
        <v>225</v>
      </c>
    </row>
    <row r="183" s="2" customFormat="1">
      <c r="A183" s="39"/>
      <c r="B183" s="40"/>
      <c r="C183" s="41"/>
      <c r="D183" s="232" t="s">
        <v>160</v>
      </c>
      <c r="E183" s="41"/>
      <c r="F183" s="233" t="s">
        <v>226</v>
      </c>
      <c r="G183" s="41"/>
      <c r="H183" s="41"/>
      <c r="I183" s="234"/>
      <c r="J183" s="41"/>
      <c r="K183" s="41"/>
      <c r="L183" s="45"/>
      <c r="M183" s="235"/>
      <c r="N183" s="23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160</v>
      </c>
      <c r="AU183" s="18" t="s">
        <v>87</v>
      </c>
    </row>
    <row r="184" s="2" customFormat="1" ht="33" customHeight="1">
      <c r="A184" s="39"/>
      <c r="B184" s="40"/>
      <c r="C184" s="219" t="s">
        <v>8</v>
      </c>
      <c r="D184" s="219" t="s">
        <v>153</v>
      </c>
      <c r="E184" s="220" t="s">
        <v>227</v>
      </c>
      <c r="F184" s="221" t="s">
        <v>228</v>
      </c>
      <c r="G184" s="222" t="s">
        <v>156</v>
      </c>
      <c r="H184" s="223">
        <v>1.526</v>
      </c>
      <c r="I184" s="224"/>
      <c r="J184" s="225">
        <f>ROUND(I184*H184,2)</f>
        <v>0</v>
      </c>
      <c r="K184" s="221" t="s">
        <v>157</v>
      </c>
      <c r="L184" s="45"/>
      <c r="M184" s="226" t="s">
        <v>1</v>
      </c>
      <c r="N184" s="227" t="s">
        <v>42</v>
      </c>
      <c r="O184" s="92"/>
      <c r="P184" s="228">
        <f>O184*H184</f>
        <v>0</v>
      </c>
      <c r="Q184" s="228">
        <v>0</v>
      </c>
      <c r="R184" s="228">
        <f>Q184*H184</f>
        <v>0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158</v>
      </c>
      <c r="AT184" s="230" t="s">
        <v>153</v>
      </c>
      <c r="AU184" s="230" t="s">
        <v>87</v>
      </c>
      <c r="AY184" s="18" t="s">
        <v>151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85</v>
      </c>
      <c r="BK184" s="231">
        <f>ROUND(I184*H184,2)</f>
        <v>0</v>
      </c>
      <c r="BL184" s="18" t="s">
        <v>158</v>
      </c>
      <c r="BM184" s="230" t="s">
        <v>229</v>
      </c>
    </row>
    <row r="185" s="2" customFormat="1">
      <c r="A185" s="39"/>
      <c r="B185" s="40"/>
      <c r="C185" s="41"/>
      <c r="D185" s="232" t="s">
        <v>160</v>
      </c>
      <c r="E185" s="41"/>
      <c r="F185" s="233" t="s">
        <v>230</v>
      </c>
      <c r="G185" s="41"/>
      <c r="H185" s="41"/>
      <c r="I185" s="234"/>
      <c r="J185" s="41"/>
      <c r="K185" s="41"/>
      <c r="L185" s="45"/>
      <c r="M185" s="235"/>
      <c r="N185" s="236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160</v>
      </c>
      <c r="AU185" s="18" t="s">
        <v>87</v>
      </c>
    </row>
    <row r="186" s="13" customFormat="1">
      <c r="A186" s="13"/>
      <c r="B186" s="237"/>
      <c r="C186" s="238"/>
      <c r="D186" s="239" t="s">
        <v>162</v>
      </c>
      <c r="E186" s="240" t="s">
        <v>1</v>
      </c>
      <c r="F186" s="241" t="s">
        <v>231</v>
      </c>
      <c r="G186" s="238"/>
      <c r="H186" s="242">
        <v>1.526</v>
      </c>
      <c r="I186" s="243"/>
      <c r="J186" s="238"/>
      <c r="K186" s="238"/>
      <c r="L186" s="244"/>
      <c r="M186" s="245"/>
      <c r="N186" s="246"/>
      <c r="O186" s="246"/>
      <c r="P186" s="246"/>
      <c r="Q186" s="246"/>
      <c r="R186" s="246"/>
      <c r="S186" s="246"/>
      <c r="T186" s="24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8" t="s">
        <v>162</v>
      </c>
      <c r="AU186" s="248" t="s">
        <v>87</v>
      </c>
      <c r="AV186" s="13" t="s">
        <v>87</v>
      </c>
      <c r="AW186" s="13" t="s">
        <v>34</v>
      </c>
      <c r="AX186" s="13" t="s">
        <v>85</v>
      </c>
      <c r="AY186" s="248" t="s">
        <v>151</v>
      </c>
    </row>
    <row r="187" s="2" customFormat="1" ht="16.5" customHeight="1">
      <c r="A187" s="39"/>
      <c r="B187" s="40"/>
      <c r="C187" s="260" t="s">
        <v>232</v>
      </c>
      <c r="D187" s="260" t="s">
        <v>233</v>
      </c>
      <c r="E187" s="261" t="s">
        <v>234</v>
      </c>
      <c r="F187" s="262" t="s">
        <v>235</v>
      </c>
      <c r="G187" s="263" t="s">
        <v>218</v>
      </c>
      <c r="H187" s="264">
        <v>2.976</v>
      </c>
      <c r="I187" s="265"/>
      <c r="J187" s="266">
        <f>ROUND(I187*H187,2)</f>
        <v>0</v>
      </c>
      <c r="K187" s="262" t="s">
        <v>157</v>
      </c>
      <c r="L187" s="267"/>
      <c r="M187" s="268" t="s">
        <v>1</v>
      </c>
      <c r="N187" s="269" t="s">
        <v>42</v>
      </c>
      <c r="O187" s="92"/>
      <c r="P187" s="228">
        <f>O187*H187</f>
        <v>0</v>
      </c>
      <c r="Q187" s="228">
        <v>1</v>
      </c>
      <c r="R187" s="228">
        <f>Q187*H187</f>
        <v>2.976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203</v>
      </c>
      <c r="AT187" s="230" t="s">
        <v>233</v>
      </c>
      <c r="AU187" s="230" t="s">
        <v>87</v>
      </c>
      <c r="AY187" s="18" t="s">
        <v>151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85</v>
      </c>
      <c r="BK187" s="231">
        <f>ROUND(I187*H187,2)</f>
        <v>0</v>
      </c>
      <c r="BL187" s="18" t="s">
        <v>158</v>
      </c>
      <c r="BM187" s="230" t="s">
        <v>236</v>
      </c>
    </row>
    <row r="188" s="13" customFormat="1">
      <c r="A188" s="13"/>
      <c r="B188" s="237"/>
      <c r="C188" s="238"/>
      <c r="D188" s="239" t="s">
        <v>162</v>
      </c>
      <c r="E188" s="238"/>
      <c r="F188" s="241" t="s">
        <v>237</v>
      </c>
      <c r="G188" s="238"/>
      <c r="H188" s="242">
        <v>2.976</v>
      </c>
      <c r="I188" s="243"/>
      <c r="J188" s="238"/>
      <c r="K188" s="238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162</v>
      </c>
      <c r="AU188" s="248" t="s">
        <v>87</v>
      </c>
      <c r="AV188" s="13" t="s">
        <v>87</v>
      </c>
      <c r="AW188" s="13" t="s">
        <v>4</v>
      </c>
      <c r="AX188" s="13" t="s">
        <v>85</v>
      </c>
      <c r="AY188" s="248" t="s">
        <v>151</v>
      </c>
    </row>
    <row r="189" s="2" customFormat="1" ht="24.15" customHeight="1">
      <c r="A189" s="39"/>
      <c r="B189" s="40"/>
      <c r="C189" s="219" t="s">
        <v>238</v>
      </c>
      <c r="D189" s="219" t="s">
        <v>153</v>
      </c>
      <c r="E189" s="220" t="s">
        <v>239</v>
      </c>
      <c r="F189" s="221" t="s">
        <v>240</v>
      </c>
      <c r="G189" s="222" t="s">
        <v>156</v>
      </c>
      <c r="H189" s="223">
        <v>62.121000000000002</v>
      </c>
      <c r="I189" s="224"/>
      <c r="J189" s="225">
        <f>ROUND(I189*H189,2)</f>
        <v>0</v>
      </c>
      <c r="K189" s="221" t="s">
        <v>157</v>
      </c>
      <c r="L189" s="45"/>
      <c r="M189" s="226" t="s">
        <v>1</v>
      </c>
      <c r="N189" s="227" t="s">
        <v>42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158</v>
      </c>
      <c r="AT189" s="230" t="s">
        <v>153</v>
      </c>
      <c r="AU189" s="230" t="s">
        <v>87</v>
      </c>
      <c r="AY189" s="18" t="s">
        <v>151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85</v>
      </c>
      <c r="BK189" s="231">
        <f>ROUND(I189*H189,2)</f>
        <v>0</v>
      </c>
      <c r="BL189" s="18" t="s">
        <v>158</v>
      </c>
      <c r="BM189" s="230" t="s">
        <v>241</v>
      </c>
    </row>
    <row r="190" s="2" customFormat="1">
      <c r="A190" s="39"/>
      <c r="B190" s="40"/>
      <c r="C190" s="41"/>
      <c r="D190" s="232" t="s">
        <v>160</v>
      </c>
      <c r="E190" s="41"/>
      <c r="F190" s="233" t="s">
        <v>242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160</v>
      </c>
      <c r="AU190" s="18" t="s">
        <v>87</v>
      </c>
    </row>
    <row r="191" s="13" customFormat="1">
      <c r="A191" s="13"/>
      <c r="B191" s="237"/>
      <c r="C191" s="238"/>
      <c r="D191" s="239" t="s">
        <v>162</v>
      </c>
      <c r="E191" s="240" t="s">
        <v>1</v>
      </c>
      <c r="F191" s="241" t="s">
        <v>243</v>
      </c>
      <c r="G191" s="238"/>
      <c r="H191" s="242">
        <v>62.121000000000002</v>
      </c>
      <c r="I191" s="243"/>
      <c r="J191" s="238"/>
      <c r="K191" s="238"/>
      <c r="L191" s="244"/>
      <c r="M191" s="245"/>
      <c r="N191" s="246"/>
      <c r="O191" s="246"/>
      <c r="P191" s="246"/>
      <c r="Q191" s="246"/>
      <c r="R191" s="246"/>
      <c r="S191" s="246"/>
      <c r="T191" s="24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8" t="s">
        <v>162</v>
      </c>
      <c r="AU191" s="248" t="s">
        <v>87</v>
      </c>
      <c r="AV191" s="13" t="s">
        <v>87</v>
      </c>
      <c r="AW191" s="13" t="s">
        <v>34</v>
      </c>
      <c r="AX191" s="13" t="s">
        <v>85</v>
      </c>
      <c r="AY191" s="248" t="s">
        <v>151</v>
      </c>
    </row>
    <row r="192" s="2" customFormat="1" ht="33" customHeight="1">
      <c r="A192" s="39"/>
      <c r="B192" s="40"/>
      <c r="C192" s="219" t="s">
        <v>244</v>
      </c>
      <c r="D192" s="219" t="s">
        <v>153</v>
      </c>
      <c r="E192" s="220" t="s">
        <v>245</v>
      </c>
      <c r="F192" s="221" t="s">
        <v>246</v>
      </c>
      <c r="G192" s="222" t="s">
        <v>156</v>
      </c>
      <c r="H192" s="223">
        <v>20.899999999999999</v>
      </c>
      <c r="I192" s="224"/>
      <c r="J192" s="225">
        <f>ROUND(I192*H192,2)</f>
        <v>0</v>
      </c>
      <c r="K192" s="221" t="s">
        <v>157</v>
      </c>
      <c r="L192" s="45"/>
      <c r="M192" s="226" t="s">
        <v>1</v>
      </c>
      <c r="N192" s="227" t="s">
        <v>42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158</v>
      </c>
      <c r="AT192" s="230" t="s">
        <v>153</v>
      </c>
      <c r="AU192" s="230" t="s">
        <v>87</v>
      </c>
      <c r="AY192" s="18" t="s">
        <v>151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85</v>
      </c>
      <c r="BK192" s="231">
        <f>ROUND(I192*H192,2)</f>
        <v>0</v>
      </c>
      <c r="BL192" s="18" t="s">
        <v>158</v>
      </c>
      <c r="BM192" s="230" t="s">
        <v>247</v>
      </c>
    </row>
    <row r="193" s="2" customFormat="1">
      <c r="A193" s="39"/>
      <c r="B193" s="40"/>
      <c r="C193" s="41"/>
      <c r="D193" s="232" t="s">
        <v>160</v>
      </c>
      <c r="E193" s="41"/>
      <c r="F193" s="233" t="s">
        <v>248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160</v>
      </c>
      <c r="AU193" s="18" t="s">
        <v>87</v>
      </c>
    </row>
    <row r="194" s="13" customFormat="1">
      <c r="A194" s="13"/>
      <c r="B194" s="237"/>
      <c r="C194" s="238"/>
      <c r="D194" s="239" t="s">
        <v>162</v>
      </c>
      <c r="E194" s="240" t="s">
        <v>1</v>
      </c>
      <c r="F194" s="241" t="s">
        <v>249</v>
      </c>
      <c r="G194" s="238"/>
      <c r="H194" s="242">
        <v>20.899999999999999</v>
      </c>
      <c r="I194" s="243"/>
      <c r="J194" s="238"/>
      <c r="K194" s="238"/>
      <c r="L194" s="244"/>
      <c r="M194" s="245"/>
      <c r="N194" s="246"/>
      <c r="O194" s="246"/>
      <c r="P194" s="246"/>
      <c r="Q194" s="246"/>
      <c r="R194" s="246"/>
      <c r="S194" s="246"/>
      <c r="T194" s="24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8" t="s">
        <v>162</v>
      </c>
      <c r="AU194" s="248" t="s">
        <v>87</v>
      </c>
      <c r="AV194" s="13" t="s">
        <v>87</v>
      </c>
      <c r="AW194" s="13" t="s">
        <v>34</v>
      </c>
      <c r="AX194" s="13" t="s">
        <v>85</v>
      </c>
      <c r="AY194" s="248" t="s">
        <v>151</v>
      </c>
    </row>
    <row r="195" s="2" customFormat="1" ht="24.15" customHeight="1">
      <c r="A195" s="39"/>
      <c r="B195" s="40"/>
      <c r="C195" s="219" t="s">
        <v>250</v>
      </c>
      <c r="D195" s="219" t="s">
        <v>153</v>
      </c>
      <c r="E195" s="220" t="s">
        <v>251</v>
      </c>
      <c r="F195" s="221" t="s">
        <v>252</v>
      </c>
      <c r="G195" s="222" t="s">
        <v>253</v>
      </c>
      <c r="H195" s="223">
        <v>191.44800000000001</v>
      </c>
      <c r="I195" s="224"/>
      <c r="J195" s="225">
        <f>ROUND(I195*H195,2)</f>
        <v>0</v>
      </c>
      <c r="K195" s="221" t="s">
        <v>157</v>
      </c>
      <c r="L195" s="45"/>
      <c r="M195" s="226" t="s">
        <v>1</v>
      </c>
      <c r="N195" s="227" t="s">
        <v>42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158</v>
      </c>
      <c r="AT195" s="230" t="s">
        <v>153</v>
      </c>
      <c r="AU195" s="230" t="s">
        <v>87</v>
      </c>
      <c r="AY195" s="18" t="s">
        <v>151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85</v>
      </c>
      <c r="BK195" s="231">
        <f>ROUND(I195*H195,2)</f>
        <v>0</v>
      </c>
      <c r="BL195" s="18" t="s">
        <v>158</v>
      </c>
      <c r="BM195" s="230" t="s">
        <v>254</v>
      </c>
    </row>
    <row r="196" s="2" customFormat="1">
      <c r="A196" s="39"/>
      <c r="B196" s="40"/>
      <c r="C196" s="41"/>
      <c r="D196" s="232" t="s">
        <v>160</v>
      </c>
      <c r="E196" s="41"/>
      <c r="F196" s="233" t="s">
        <v>255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160</v>
      </c>
      <c r="AU196" s="18" t="s">
        <v>87</v>
      </c>
    </row>
    <row r="197" s="13" customFormat="1">
      <c r="A197" s="13"/>
      <c r="B197" s="237"/>
      <c r="C197" s="238"/>
      <c r="D197" s="239" t="s">
        <v>162</v>
      </c>
      <c r="E197" s="240" t="s">
        <v>1</v>
      </c>
      <c r="F197" s="241" t="s">
        <v>256</v>
      </c>
      <c r="G197" s="238"/>
      <c r="H197" s="242">
        <v>92.725999999999999</v>
      </c>
      <c r="I197" s="243"/>
      <c r="J197" s="238"/>
      <c r="K197" s="238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162</v>
      </c>
      <c r="AU197" s="248" t="s">
        <v>87</v>
      </c>
      <c r="AV197" s="13" t="s">
        <v>87</v>
      </c>
      <c r="AW197" s="13" t="s">
        <v>34</v>
      </c>
      <c r="AX197" s="13" t="s">
        <v>77</v>
      </c>
      <c r="AY197" s="248" t="s">
        <v>151</v>
      </c>
    </row>
    <row r="198" s="13" customFormat="1">
      <c r="A198" s="13"/>
      <c r="B198" s="237"/>
      <c r="C198" s="238"/>
      <c r="D198" s="239" t="s">
        <v>162</v>
      </c>
      <c r="E198" s="240" t="s">
        <v>1</v>
      </c>
      <c r="F198" s="241" t="s">
        <v>257</v>
      </c>
      <c r="G198" s="238"/>
      <c r="H198" s="242">
        <v>32.627000000000002</v>
      </c>
      <c r="I198" s="243"/>
      <c r="J198" s="238"/>
      <c r="K198" s="238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162</v>
      </c>
      <c r="AU198" s="248" t="s">
        <v>87</v>
      </c>
      <c r="AV198" s="13" t="s">
        <v>87</v>
      </c>
      <c r="AW198" s="13" t="s">
        <v>34</v>
      </c>
      <c r="AX198" s="13" t="s">
        <v>77</v>
      </c>
      <c r="AY198" s="248" t="s">
        <v>151</v>
      </c>
    </row>
    <row r="199" s="13" customFormat="1">
      <c r="A199" s="13"/>
      <c r="B199" s="237"/>
      <c r="C199" s="238"/>
      <c r="D199" s="239" t="s">
        <v>162</v>
      </c>
      <c r="E199" s="240" t="s">
        <v>1</v>
      </c>
      <c r="F199" s="241" t="s">
        <v>258</v>
      </c>
      <c r="G199" s="238"/>
      <c r="H199" s="242">
        <v>55.232999999999997</v>
      </c>
      <c r="I199" s="243"/>
      <c r="J199" s="238"/>
      <c r="K199" s="238"/>
      <c r="L199" s="244"/>
      <c r="M199" s="245"/>
      <c r="N199" s="246"/>
      <c r="O199" s="246"/>
      <c r="P199" s="246"/>
      <c r="Q199" s="246"/>
      <c r="R199" s="246"/>
      <c r="S199" s="246"/>
      <c r="T199" s="24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8" t="s">
        <v>162</v>
      </c>
      <c r="AU199" s="248" t="s">
        <v>87</v>
      </c>
      <c r="AV199" s="13" t="s">
        <v>87</v>
      </c>
      <c r="AW199" s="13" t="s">
        <v>34</v>
      </c>
      <c r="AX199" s="13" t="s">
        <v>77</v>
      </c>
      <c r="AY199" s="248" t="s">
        <v>151</v>
      </c>
    </row>
    <row r="200" s="13" customFormat="1">
      <c r="A200" s="13"/>
      <c r="B200" s="237"/>
      <c r="C200" s="238"/>
      <c r="D200" s="239" t="s">
        <v>162</v>
      </c>
      <c r="E200" s="240" t="s">
        <v>1</v>
      </c>
      <c r="F200" s="241" t="s">
        <v>259</v>
      </c>
      <c r="G200" s="238"/>
      <c r="H200" s="242">
        <v>10.862</v>
      </c>
      <c r="I200" s="243"/>
      <c r="J200" s="238"/>
      <c r="K200" s="238"/>
      <c r="L200" s="244"/>
      <c r="M200" s="245"/>
      <c r="N200" s="246"/>
      <c r="O200" s="246"/>
      <c r="P200" s="246"/>
      <c r="Q200" s="246"/>
      <c r="R200" s="246"/>
      <c r="S200" s="246"/>
      <c r="T200" s="24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8" t="s">
        <v>162</v>
      </c>
      <c r="AU200" s="248" t="s">
        <v>87</v>
      </c>
      <c r="AV200" s="13" t="s">
        <v>87</v>
      </c>
      <c r="AW200" s="13" t="s">
        <v>34</v>
      </c>
      <c r="AX200" s="13" t="s">
        <v>77</v>
      </c>
      <c r="AY200" s="248" t="s">
        <v>151</v>
      </c>
    </row>
    <row r="201" s="14" customFormat="1">
      <c r="A201" s="14"/>
      <c r="B201" s="249"/>
      <c r="C201" s="250"/>
      <c r="D201" s="239" t="s">
        <v>162</v>
      </c>
      <c r="E201" s="251" t="s">
        <v>1</v>
      </c>
      <c r="F201" s="252" t="s">
        <v>167</v>
      </c>
      <c r="G201" s="250"/>
      <c r="H201" s="253">
        <v>191.44800000000001</v>
      </c>
      <c r="I201" s="254"/>
      <c r="J201" s="250"/>
      <c r="K201" s="250"/>
      <c r="L201" s="255"/>
      <c r="M201" s="256"/>
      <c r="N201" s="257"/>
      <c r="O201" s="257"/>
      <c r="P201" s="257"/>
      <c r="Q201" s="257"/>
      <c r="R201" s="257"/>
      <c r="S201" s="257"/>
      <c r="T201" s="258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9" t="s">
        <v>162</v>
      </c>
      <c r="AU201" s="259" t="s">
        <v>87</v>
      </c>
      <c r="AV201" s="14" t="s">
        <v>158</v>
      </c>
      <c r="AW201" s="14" t="s">
        <v>34</v>
      </c>
      <c r="AX201" s="14" t="s">
        <v>85</v>
      </c>
      <c r="AY201" s="259" t="s">
        <v>151</v>
      </c>
    </row>
    <row r="202" s="12" customFormat="1" ht="22.8" customHeight="1">
      <c r="A202" s="12"/>
      <c r="B202" s="203"/>
      <c r="C202" s="204"/>
      <c r="D202" s="205" t="s">
        <v>76</v>
      </c>
      <c r="E202" s="217" t="s">
        <v>87</v>
      </c>
      <c r="F202" s="217" t="s">
        <v>260</v>
      </c>
      <c r="G202" s="204"/>
      <c r="H202" s="204"/>
      <c r="I202" s="207"/>
      <c r="J202" s="218">
        <f>BK202</f>
        <v>0</v>
      </c>
      <c r="K202" s="204"/>
      <c r="L202" s="209"/>
      <c r="M202" s="210"/>
      <c r="N202" s="211"/>
      <c r="O202" s="211"/>
      <c r="P202" s="212">
        <f>SUM(P203:P216)</f>
        <v>0</v>
      </c>
      <c r="Q202" s="211"/>
      <c r="R202" s="212">
        <f>SUM(R203:R216)</f>
        <v>46.69058811</v>
      </c>
      <c r="S202" s="211"/>
      <c r="T202" s="213">
        <f>SUM(T203:T216)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4" t="s">
        <v>85</v>
      </c>
      <c r="AT202" s="215" t="s">
        <v>76</v>
      </c>
      <c r="AU202" s="215" t="s">
        <v>85</v>
      </c>
      <c r="AY202" s="214" t="s">
        <v>151</v>
      </c>
      <c r="BK202" s="216">
        <f>SUM(BK203:BK216)</f>
        <v>0</v>
      </c>
    </row>
    <row r="203" s="2" customFormat="1" ht="33" customHeight="1">
      <c r="A203" s="39"/>
      <c r="B203" s="40"/>
      <c r="C203" s="219" t="s">
        <v>261</v>
      </c>
      <c r="D203" s="219" t="s">
        <v>153</v>
      </c>
      <c r="E203" s="220" t="s">
        <v>262</v>
      </c>
      <c r="F203" s="221" t="s">
        <v>263</v>
      </c>
      <c r="G203" s="222" t="s">
        <v>156</v>
      </c>
      <c r="H203" s="223">
        <v>16.416</v>
      </c>
      <c r="I203" s="224"/>
      <c r="J203" s="225">
        <f>ROUND(I203*H203,2)</f>
        <v>0</v>
      </c>
      <c r="K203" s="221" t="s">
        <v>157</v>
      </c>
      <c r="L203" s="45"/>
      <c r="M203" s="226" t="s">
        <v>1</v>
      </c>
      <c r="N203" s="227" t="s">
        <v>42</v>
      </c>
      <c r="O203" s="92"/>
      <c r="P203" s="228">
        <f>O203*H203</f>
        <v>0</v>
      </c>
      <c r="Q203" s="228">
        <v>1.665</v>
      </c>
      <c r="R203" s="228">
        <f>Q203*H203</f>
        <v>27.332640000000001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158</v>
      </c>
      <c r="AT203" s="230" t="s">
        <v>153</v>
      </c>
      <c r="AU203" s="230" t="s">
        <v>87</v>
      </c>
      <c r="AY203" s="18" t="s">
        <v>151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85</v>
      </c>
      <c r="BK203" s="231">
        <f>ROUND(I203*H203,2)</f>
        <v>0</v>
      </c>
      <c r="BL203" s="18" t="s">
        <v>158</v>
      </c>
      <c r="BM203" s="230" t="s">
        <v>264</v>
      </c>
    </row>
    <row r="204" s="2" customFormat="1">
      <c r="A204" s="39"/>
      <c r="B204" s="40"/>
      <c r="C204" s="41"/>
      <c r="D204" s="232" t="s">
        <v>160</v>
      </c>
      <c r="E204" s="41"/>
      <c r="F204" s="233" t="s">
        <v>265</v>
      </c>
      <c r="G204" s="41"/>
      <c r="H204" s="41"/>
      <c r="I204" s="234"/>
      <c r="J204" s="41"/>
      <c r="K204" s="41"/>
      <c r="L204" s="45"/>
      <c r="M204" s="235"/>
      <c r="N204" s="23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160</v>
      </c>
      <c r="AU204" s="18" t="s">
        <v>87</v>
      </c>
    </row>
    <row r="205" s="13" customFormat="1">
      <c r="A205" s="13"/>
      <c r="B205" s="237"/>
      <c r="C205" s="238"/>
      <c r="D205" s="239" t="s">
        <v>162</v>
      </c>
      <c r="E205" s="240" t="s">
        <v>1</v>
      </c>
      <c r="F205" s="241" t="s">
        <v>266</v>
      </c>
      <c r="G205" s="238"/>
      <c r="H205" s="242">
        <v>16.416</v>
      </c>
      <c r="I205" s="243"/>
      <c r="J205" s="238"/>
      <c r="K205" s="238"/>
      <c r="L205" s="244"/>
      <c r="M205" s="245"/>
      <c r="N205" s="246"/>
      <c r="O205" s="246"/>
      <c r="P205" s="246"/>
      <c r="Q205" s="246"/>
      <c r="R205" s="246"/>
      <c r="S205" s="246"/>
      <c r="T205" s="24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8" t="s">
        <v>162</v>
      </c>
      <c r="AU205" s="248" t="s">
        <v>87</v>
      </c>
      <c r="AV205" s="13" t="s">
        <v>87</v>
      </c>
      <c r="AW205" s="13" t="s">
        <v>34</v>
      </c>
      <c r="AX205" s="13" t="s">
        <v>85</v>
      </c>
      <c r="AY205" s="248" t="s">
        <v>151</v>
      </c>
    </row>
    <row r="206" s="2" customFormat="1" ht="24.15" customHeight="1">
      <c r="A206" s="39"/>
      <c r="B206" s="40"/>
      <c r="C206" s="219" t="s">
        <v>267</v>
      </c>
      <c r="D206" s="219" t="s">
        <v>153</v>
      </c>
      <c r="E206" s="220" t="s">
        <v>268</v>
      </c>
      <c r="F206" s="221" t="s">
        <v>269</v>
      </c>
      <c r="G206" s="222" t="s">
        <v>253</v>
      </c>
      <c r="H206" s="223">
        <v>205.19999999999999</v>
      </c>
      <c r="I206" s="224"/>
      <c r="J206" s="225">
        <f>ROUND(I206*H206,2)</f>
        <v>0</v>
      </c>
      <c r="K206" s="221" t="s">
        <v>157</v>
      </c>
      <c r="L206" s="45"/>
      <c r="M206" s="226" t="s">
        <v>1</v>
      </c>
      <c r="N206" s="227" t="s">
        <v>42</v>
      </c>
      <c r="O206" s="92"/>
      <c r="P206" s="228">
        <f>O206*H206</f>
        <v>0</v>
      </c>
      <c r="Q206" s="228">
        <v>0.00017000000000000001</v>
      </c>
      <c r="R206" s="228">
        <f>Q206*H206</f>
        <v>0.034883999999999998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158</v>
      </c>
      <c r="AT206" s="230" t="s">
        <v>153</v>
      </c>
      <c r="AU206" s="230" t="s">
        <v>87</v>
      </c>
      <c r="AY206" s="18" t="s">
        <v>151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85</v>
      </c>
      <c r="BK206" s="231">
        <f>ROUND(I206*H206,2)</f>
        <v>0</v>
      </c>
      <c r="BL206" s="18" t="s">
        <v>158</v>
      </c>
      <c r="BM206" s="230" t="s">
        <v>270</v>
      </c>
    </row>
    <row r="207" s="2" customFormat="1">
      <c r="A207" s="39"/>
      <c r="B207" s="40"/>
      <c r="C207" s="41"/>
      <c r="D207" s="232" t="s">
        <v>160</v>
      </c>
      <c r="E207" s="41"/>
      <c r="F207" s="233" t="s">
        <v>271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160</v>
      </c>
      <c r="AU207" s="18" t="s">
        <v>87</v>
      </c>
    </row>
    <row r="208" s="13" customFormat="1">
      <c r="A208" s="13"/>
      <c r="B208" s="237"/>
      <c r="C208" s="238"/>
      <c r="D208" s="239" t="s">
        <v>162</v>
      </c>
      <c r="E208" s="240" t="s">
        <v>1</v>
      </c>
      <c r="F208" s="241" t="s">
        <v>272</v>
      </c>
      <c r="G208" s="238"/>
      <c r="H208" s="242">
        <v>205.19999999999999</v>
      </c>
      <c r="I208" s="243"/>
      <c r="J208" s="238"/>
      <c r="K208" s="238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162</v>
      </c>
      <c r="AU208" s="248" t="s">
        <v>87</v>
      </c>
      <c r="AV208" s="13" t="s">
        <v>87</v>
      </c>
      <c r="AW208" s="13" t="s">
        <v>34</v>
      </c>
      <c r="AX208" s="13" t="s">
        <v>85</v>
      </c>
      <c r="AY208" s="248" t="s">
        <v>151</v>
      </c>
    </row>
    <row r="209" s="2" customFormat="1" ht="24.15" customHeight="1">
      <c r="A209" s="39"/>
      <c r="B209" s="40"/>
      <c r="C209" s="260" t="s">
        <v>273</v>
      </c>
      <c r="D209" s="260" t="s">
        <v>233</v>
      </c>
      <c r="E209" s="261" t="s">
        <v>274</v>
      </c>
      <c r="F209" s="262" t="s">
        <v>275</v>
      </c>
      <c r="G209" s="263" t="s">
        <v>253</v>
      </c>
      <c r="H209" s="264">
        <v>243.059</v>
      </c>
      <c r="I209" s="265"/>
      <c r="J209" s="266">
        <f>ROUND(I209*H209,2)</f>
        <v>0</v>
      </c>
      <c r="K209" s="262" t="s">
        <v>157</v>
      </c>
      <c r="L209" s="267"/>
      <c r="M209" s="268" t="s">
        <v>1</v>
      </c>
      <c r="N209" s="269" t="s">
        <v>42</v>
      </c>
      <c r="O209" s="92"/>
      <c r="P209" s="228">
        <f>O209*H209</f>
        <v>0</v>
      </c>
      <c r="Q209" s="228">
        <v>0.00029999999999999997</v>
      </c>
      <c r="R209" s="228">
        <f>Q209*H209</f>
        <v>0.072917699999999988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203</v>
      </c>
      <c r="AT209" s="230" t="s">
        <v>233</v>
      </c>
      <c r="AU209" s="230" t="s">
        <v>87</v>
      </c>
      <c r="AY209" s="18" t="s">
        <v>151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85</v>
      </c>
      <c r="BK209" s="231">
        <f>ROUND(I209*H209,2)</f>
        <v>0</v>
      </c>
      <c r="BL209" s="18" t="s">
        <v>158</v>
      </c>
      <c r="BM209" s="230" t="s">
        <v>276</v>
      </c>
    </row>
    <row r="210" s="13" customFormat="1">
      <c r="A210" s="13"/>
      <c r="B210" s="237"/>
      <c r="C210" s="238"/>
      <c r="D210" s="239" t="s">
        <v>162</v>
      </c>
      <c r="E210" s="238"/>
      <c r="F210" s="241" t="s">
        <v>277</v>
      </c>
      <c r="G210" s="238"/>
      <c r="H210" s="242">
        <v>243.059</v>
      </c>
      <c r="I210" s="243"/>
      <c r="J210" s="238"/>
      <c r="K210" s="238"/>
      <c r="L210" s="244"/>
      <c r="M210" s="245"/>
      <c r="N210" s="246"/>
      <c r="O210" s="246"/>
      <c r="P210" s="246"/>
      <c r="Q210" s="246"/>
      <c r="R210" s="246"/>
      <c r="S210" s="246"/>
      <c r="T210" s="24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8" t="s">
        <v>162</v>
      </c>
      <c r="AU210" s="248" t="s">
        <v>87</v>
      </c>
      <c r="AV210" s="13" t="s">
        <v>87</v>
      </c>
      <c r="AW210" s="13" t="s">
        <v>4</v>
      </c>
      <c r="AX210" s="13" t="s">
        <v>85</v>
      </c>
      <c r="AY210" s="248" t="s">
        <v>151</v>
      </c>
    </row>
    <row r="211" s="2" customFormat="1" ht="44.25" customHeight="1">
      <c r="A211" s="39"/>
      <c r="B211" s="40"/>
      <c r="C211" s="219" t="s">
        <v>278</v>
      </c>
      <c r="D211" s="219" t="s">
        <v>153</v>
      </c>
      <c r="E211" s="220" t="s">
        <v>279</v>
      </c>
      <c r="F211" s="221" t="s">
        <v>280</v>
      </c>
      <c r="G211" s="222" t="s">
        <v>281</v>
      </c>
      <c r="H211" s="223">
        <v>91.200000000000003</v>
      </c>
      <c r="I211" s="224"/>
      <c r="J211" s="225">
        <f>ROUND(I211*H211,2)</f>
        <v>0</v>
      </c>
      <c r="K211" s="221" t="s">
        <v>157</v>
      </c>
      <c r="L211" s="45"/>
      <c r="M211" s="226" t="s">
        <v>1</v>
      </c>
      <c r="N211" s="227" t="s">
        <v>42</v>
      </c>
      <c r="O211" s="92"/>
      <c r="P211" s="228">
        <f>O211*H211</f>
        <v>0</v>
      </c>
      <c r="Q211" s="228">
        <v>0.20441000000000001</v>
      </c>
      <c r="R211" s="228">
        <f>Q211*H211</f>
        <v>18.642192000000001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158</v>
      </c>
      <c r="AT211" s="230" t="s">
        <v>153</v>
      </c>
      <c r="AU211" s="230" t="s">
        <v>87</v>
      </c>
      <c r="AY211" s="18" t="s">
        <v>151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85</v>
      </c>
      <c r="BK211" s="231">
        <f>ROUND(I211*H211,2)</f>
        <v>0</v>
      </c>
      <c r="BL211" s="18" t="s">
        <v>158</v>
      </c>
      <c r="BM211" s="230" t="s">
        <v>282</v>
      </c>
    </row>
    <row r="212" s="2" customFormat="1">
      <c r="A212" s="39"/>
      <c r="B212" s="40"/>
      <c r="C212" s="41"/>
      <c r="D212" s="232" t="s">
        <v>160</v>
      </c>
      <c r="E212" s="41"/>
      <c r="F212" s="233" t="s">
        <v>283</v>
      </c>
      <c r="G212" s="41"/>
      <c r="H212" s="41"/>
      <c r="I212" s="234"/>
      <c r="J212" s="41"/>
      <c r="K212" s="41"/>
      <c r="L212" s="45"/>
      <c r="M212" s="235"/>
      <c r="N212" s="236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160</v>
      </c>
      <c r="AU212" s="18" t="s">
        <v>87</v>
      </c>
    </row>
    <row r="213" s="13" customFormat="1">
      <c r="A213" s="13"/>
      <c r="B213" s="237"/>
      <c r="C213" s="238"/>
      <c r="D213" s="239" t="s">
        <v>162</v>
      </c>
      <c r="E213" s="240" t="s">
        <v>1</v>
      </c>
      <c r="F213" s="241" t="s">
        <v>284</v>
      </c>
      <c r="G213" s="238"/>
      <c r="H213" s="242">
        <v>91.200000000000003</v>
      </c>
      <c r="I213" s="243"/>
      <c r="J213" s="238"/>
      <c r="K213" s="238"/>
      <c r="L213" s="244"/>
      <c r="M213" s="245"/>
      <c r="N213" s="246"/>
      <c r="O213" s="246"/>
      <c r="P213" s="246"/>
      <c r="Q213" s="246"/>
      <c r="R213" s="246"/>
      <c r="S213" s="246"/>
      <c r="T213" s="24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8" t="s">
        <v>162</v>
      </c>
      <c r="AU213" s="248" t="s">
        <v>87</v>
      </c>
      <c r="AV213" s="13" t="s">
        <v>87</v>
      </c>
      <c r="AW213" s="13" t="s">
        <v>34</v>
      </c>
      <c r="AX213" s="13" t="s">
        <v>85</v>
      </c>
      <c r="AY213" s="248" t="s">
        <v>151</v>
      </c>
    </row>
    <row r="214" s="2" customFormat="1" ht="16.5" customHeight="1">
      <c r="A214" s="39"/>
      <c r="B214" s="40"/>
      <c r="C214" s="219" t="s">
        <v>7</v>
      </c>
      <c r="D214" s="219" t="s">
        <v>153</v>
      </c>
      <c r="E214" s="220" t="s">
        <v>285</v>
      </c>
      <c r="F214" s="221" t="s">
        <v>286</v>
      </c>
      <c r="G214" s="222" t="s">
        <v>156</v>
      </c>
      <c r="H214" s="223">
        <v>0.24299999999999999</v>
      </c>
      <c r="I214" s="224"/>
      <c r="J214" s="225">
        <f>ROUND(I214*H214,2)</f>
        <v>0</v>
      </c>
      <c r="K214" s="221" t="s">
        <v>157</v>
      </c>
      <c r="L214" s="45"/>
      <c r="M214" s="226" t="s">
        <v>1</v>
      </c>
      <c r="N214" s="227" t="s">
        <v>42</v>
      </c>
      <c r="O214" s="92"/>
      <c r="P214" s="228">
        <f>O214*H214</f>
        <v>0</v>
      </c>
      <c r="Q214" s="228">
        <v>2.5018699999999998</v>
      </c>
      <c r="R214" s="228">
        <f>Q214*H214</f>
        <v>0.60795440999999995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158</v>
      </c>
      <c r="AT214" s="230" t="s">
        <v>153</v>
      </c>
      <c r="AU214" s="230" t="s">
        <v>87</v>
      </c>
      <c r="AY214" s="18" t="s">
        <v>151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85</v>
      </c>
      <c r="BK214" s="231">
        <f>ROUND(I214*H214,2)</f>
        <v>0</v>
      </c>
      <c r="BL214" s="18" t="s">
        <v>158</v>
      </c>
      <c r="BM214" s="230" t="s">
        <v>287</v>
      </c>
    </row>
    <row r="215" s="2" customFormat="1">
      <c r="A215" s="39"/>
      <c r="B215" s="40"/>
      <c r="C215" s="41"/>
      <c r="D215" s="232" t="s">
        <v>160</v>
      </c>
      <c r="E215" s="41"/>
      <c r="F215" s="233" t="s">
        <v>288</v>
      </c>
      <c r="G215" s="41"/>
      <c r="H215" s="41"/>
      <c r="I215" s="234"/>
      <c r="J215" s="41"/>
      <c r="K215" s="41"/>
      <c r="L215" s="45"/>
      <c r="M215" s="235"/>
      <c r="N215" s="23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160</v>
      </c>
      <c r="AU215" s="18" t="s">
        <v>87</v>
      </c>
    </row>
    <row r="216" s="13" customFormat="1">
      <c r="A216" s="13"/>
      <c r="B216" s="237"/>
      <c r="C216" s="238"/>
      <c r="D216" s="239" t="s">
        <v>162</v>
      </c>
      <c r="E216" s="240" t="s">
        <v>1</v>
      </c>
      <c r="F216" s="241" t="s">
        <v>183</v>
      </c>
      <c r="G216" s="238"/>
      <c r="H216" s="242">
        <v>0.24299999999999999</v>
      </c>
      <c r="I216" s="243"/>
      <c r="J216" s="238"/>
      <c r="K216" s="238"/>
      <c r="L216" s="244"/>
      <c r="M216" s="245"/>
      <c r="N216" s="246"/>
      <c r="O216" s="246"/>
      <c r="P216" s="246"/>
      <c r="Q216" s="246"/>
      <c r="R216" s="246"/>
      <c r="S216" s="246"/>
      <c r="T216" s="24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8" t="s">
        <v>162</v>
      </c>
      <c r="AU216" s="248" t="s">
        <v>87</v>
      </c>
      <c r="AV216" s="13" t="s">
        <v>87</v>
      </c>
      <c r="AW216" s="13" t="s">
        <v>34</v>
      </c>
      <c r="AX216" s="13" t="s">
        <v>85</v>
      </c>
      <c r="AY216" s="248" t="s">
        <v>151</v>
      </c>
    </row>
    <row r="217" s="12" customFormat="1" ht="22.8" customHeight="1">
      <c r="A217" s="12"/>
      <c r="B217" s="203"/>
      <c r="C217" s="204"/>
      <c r="D217" s="205" t="s">
        <v>76</v>
      </c>
      <c r="E217" s="217" t="s">
        <v>173</v>
      </c>
      <c r="F217" s="217" t="s">
        <v>289</v>
      </c>
      <c r="G217" s="204"/>
      <c r="H217" s="204"/>
      <c r="I217" s="207"/>
      <c r="J217" s="218">
        <f>BK217</f>
        <v>0</v>
      </c>
      <c r="K217" s="204"/>
      <c r="L217" s="209"/>
      <c r="M217" s="210"/>
      <c r="N217" s="211"/>
      <c r="O217" s="211"/>
      <c r="P217" s="212">
        <f>SUM(P218:P266)</f>
        <v>0</v>
      </c>
      <c r="Q217" s="211"/>
      <c r="R217" s="212">
        <f>SUM(R218:R266)</f>
        <v>10.363883850000001</v>
      </c>
      <c r="S217" s="211"/>
      <c r="T217" s="213">
        <f>SUM(T218:T266)</f>
        <v>0.00021240000000000001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4" t="s">
        <v>85</v>
      </c>
      <c r="AT217" s="215" t="s">
        <v>76</v>
      </c>
      <c r="AU217" s="215" t="s">
        <v>85</v>
      </c>
      <c r="AY217" s="214" t="s">
        <v>151</v>
      </c>
      <c r="BK217" s="216">
        <f>SUM(BK218:BK266)</f>
        <v>0</v>
      </c>
    </row>
    <row r="218" s="2" customFormat="1" ht="24.15" customHeight="1">
      <c r="A218" s="39"/>
      <c r="B218" s="40"/>
      <c r="C218" s="219" t="s">
        <v>290</v>
      </c>
      <c r="D218" s="219" t="s">
        <v>153</v>
      </c>
      <c r="E218" s="220" t="s">
        <v>291</v>
      </c>
      <c r="F218" s="221" t="s">
        <v>292</v>
      </c>
      <c r="G218" s="222" t="s">
        <v>156</v>
      </c>
      <c r="H218" s="223">
        <v>1.5680000000000001</v>
      </c>
      <c r="I218" s="224"/>
      <c r="J218" s="225">
        <f>ROUND(I218*H218,2)</f>
        <v>0</v>
      </c>
      <c r="K218" s="221" t="s">
        <v>157</v>
      </c>
      <c r="L218" s="45"/>
      <c r="M218" s="226" t="s">
        <v>1</v>
      </c>
      <c r="N218" s="227" t="s">
        <v>42</v>
      </c>
      <c r="O218" s="92"/>
      <c r="P218" s="228">
        <f>O218*H218</f>
        <v>0</v>
      </c>
      <c r="Q218" s="228">
        <v>1.8775</v>
      </c>
      <c r="R218" s="228">
        <f>Q218*H218</f>
        <v>2.9439199999999999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158</v>
      </c>
      <c r="AT218" s="230" t="s">
        <v>153</v>
      </c>
      <c r="AU218" s="230" t="s">
        <v>87</v>
      </c>
      <c r="AY218" s="18" t="s">
        <v>151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85</v>
      </c>
      <c r="BK218" s="231">
        <f>ROUND(I218*H218,2)</f>
        <v>0</v>
      </c>
      <c r="BL218" s="18" t="s">
        <v>158</v>
      </c>
      <c r="BM218" s="230" t="s">
        <v>293</v>
      </c>
    </row>
    <row r="219" s="2" customFormat="1">
      <c r="A219" s="39"/>
      <c r="B219" s="40"/>
      <c r="C219" s="41"/>
      <c r="D219" s="232" t="s">
        <v>160</v>
      </c>
      <c r="E219" s="41"/>
      <c r="F219" s="233" t="s">
        <v>294</v>
      </c>
      <c r="G219" s="41"/>
      <c r="H219" s="41"/>
      <c r="I219" s="234"/>
      <c r="J219" s="41"/>
      <c r="K219" s="41"/>
      <c r="L219" s="45"/>
      <c r="M219" s="235"/>
      <c r="N219" s="236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160</v>
      </c>
      <c r="AU219" s="18" t="s">
        <v>87</v>
      </c>
    </row>
    <row r="220" s="13" customFormat="1">
      <c r="A220" s="13"/>
      <c r="B220" s="237"/>
      <c r="C220" s="238"/>
      <c r="D220" s="239" t="s">
        <v>162</v>
      </c>
      <c r="E220" s="240" t="s">
        <v>1</v>
      </c>
      <c r="F220" s="241" t="s">
        <v>295</v>
      </c>
      <c r="G220" s="238"/>
      <c r="H220" s="242">
        <v>1.5680000000000001</v>
      </c>
      <c r="I220" s="243"/>
      <c r="J220" s="238"/>
      <c r="K220" s="238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162</v>
      </c>
      <c r="AU220" s="248" t="s">
        <v>87</v>
      </c>
      <c r="AV220" s="13" t="s">
        <v>87</v>
      </c>
      <c r="AW220" s="13" t="s">
        <v>34</v>
      </c>
      <c r="AX220" s="13" t="s">
        <v>85</v>
      </c>
      <c r="AY220" s="248" t="s">
        <v>151</v>
      </c>
    </row>
    <row r="221" s="2" customFormat="1" ht="44.25" customHeight="1">
      <c r="A221" s="39"/>
      <c r="B221" s="40"/>
      <c r="C221" s="219" t="s">
        <v>296</v>
      </c>
      <c r="D221" s="219" t="s">
        <v>153</v>
      </c>
      <c r="E221" s="220" t="s">
        <v>297</v>
      </c>
      <c r="F221" s="221" t="s">
        <v>298</v>
      </c>
      <c r="G221" s="222" t="s">
        <v>299</v>
      </c>
      <c r="H221" s="223">
        <v>1</v>
      </c>
      <c r="I221" s="224"/>
      <c r="J221" s="225">
        <f>ROUND(I221*H221,2)</f>
        <v>0</v>
      </c>
      <c r="K221" s="221" t="s">
        <v>157</v>
      </c>
      <c r="L221" s="45"/>
      <c r="M221" s="226" t="s">
        <v>1</v>
      </c>
      <c r="N221" s="227" t="s">
        <v>42</v>
      </c>
      <c r="O221" s="92"/>
      <c r="P221" s="228">
        <f>O221*H221</f>
        <v>0</v>
      </c>
      <c r="Q221" s="228">
        <v>0.3664</v>
      </c>
      <c r="R221" s="228">
        <f>Q221*H221</f>
        <v>0.3664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158</v>
      </c>
      <c r="AT221" s="230" t="s">
        <v>153</v>
      </c>
      <c r="AU221" s="230" t="s">
        <v>87</v>
      </c>
      <c r="AY221" s="18" t="s">
        <v>151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85</v>
      </c>
      <c r="BK221" s="231">
        <f>ROUND(I221*H221,2)</f>
        <v>0</v>
      </c>
      <c r="BL221" s="18" t="s">
        <v>158</v>
      </c>
      <c r="BM221" s="230" t="s">
        <v>300</v>
      </c>
    </row>
    <row r="222" s="2" customFormat="1">
      <c r="A222" s="39"/>
      <c r="B222" s="40"/>
      <c r="C222" s="41"/>
      <c r="D222" s="232" t="s">
        <v>160</v>
      </c>
      <c r="E222" s="41"/>
      <c r="F222" s="233" t="s">
        <v>301</v>
      </c>
      <c r="G222" s="41"/>
      <c r="H222" s="41"/>
      <c r="I222" s="234"/>
      <c r="J222" s="41"/>
      <c r="K222" s="41"/>
      <c r="L222" s="45"/>
      <c r="M222" s="235"/>
      <c r="N222" s="236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160</v>
      </c>
      <c r="AU222" s="18" t="s">
        <v>87</v>
      </c>
    </row>
    <row r="223" s="2" customFormat="1" ht="49.05" customHeight="1">
      <c r="A223" s="39"/>
      <c r="B223" s="40"/>
      <c r="C223" s="219" t="s">
        <v>302</v>
      </c>
      <c r="D223" s="219" t="s">
        <v>153</v>
      </c>
      <c r="E223" s="220" t="s">
        <v>303</v>
      </c>
      <c r="F223" s="221" t="s">
        <v>304</v>
      </c>
      <c r="G223" s="222" t="s">
        <v>281</v>
      </c>
      <c r="H223" s="223">
        <v>4.5</v>
      </c>
      <c r="I223" s="224"/>
      <c r="J223" s="225">
        <f>ROUND(I223*H223,2)</f>
        <v>0</v>
      </c>
      <c r="K223" s="221" t="s">
        <v>157</v>
      </c>
      <c r="L223" s="45"/>
      <c r="M223" s="226" t="s">
        <v>1</v>
      </c>
      <c r="N223" s="227" t="s">
        <v>42</v>
      </c>
      <c r="O223" s="92"/>
      <c r="P223" s="228">
        <f>O223*H223</f>
        <v>0</v>
      </c>
      <c r="Q223" s="228">
        <v>0.11258</v>
      </c>
      <c r="R223" s="228">
        <f>Q223*H223</f>
        <v>0.50661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158</v>
      </c>
      <c r="AT223" s="230" t="s">
        <v>153</v>
      </c>
      <c r="AU223" s="230" t="s">
        <v>87</v>
      </c>
      <c r="AY223" s="18" t="s">
        <v>151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85</v>
      </c>
      <c r="BK223" s="231">
        <f>ROUND(I223*H223,2)</f>
        <v>0</v>
      </c>
      <c r="BL223" s="18" t="s">
        <v>158</v>
      </c>
      <c r="BM223" s="230" t="s">
        <v>305</v>
      </c>
    </row>
    <row r="224" s="2" customFormat="1">
      <c r="A224" s="39"/>
      <c r="B224" s="40"/>
      <c r="C224" s="41"/>
      <c r="D224" s="232" t="s">
        <v>160</v>
      </c>
      <c r="E224" s="41"/>
      <c r="F224" s="233" t="s">
        <v>306</v>
      </c>
      <c r="G224" s="41"/>
      <c r="H224" s="41"/>
      <c r="I224" s="234"/>
      <c r="J224" s="41"/>
      <c r="K224" s="41"/>
      <c r="L224" s="45"/>
      <c r="M224" s="235"/>
      <c r="N224" s="23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160</v>
      </c>
      <c r="AU224" s="18" t="s">
        <v>87</v>
      </c>
    </row>
    <row r="225" s="2" customFormat="1" ht="37.8" customHeight="1">
      <c r="A225" s="39"/>
      <c r="B225" s="40"/>
      <c r="C225" s="219" t="s">
        <v>307</v>
      </c>
      <c r="D225" s="219" t="s">
        <v>153</v>
      </c>
      <c r="E225" s="220" t="s">
        <v>308</v>
      </c>
      <c r="F225" s="221" t="s">
        <v>309</v>
      </c>
      <c r="G225" s="222" t="s">
        <v>310</v>
      </c>
      <c r="H225" s="223">
        <v>1</v>
      </c>
      <c r="I225" s="224"/>
      <c r="J225" s="225">
        <f>ROUND(I225*H225,2)</f>
        <v>0</v>
      </c>
      <c r="K225" s="221" t="s">
        <v>157</v>
      </c>
      <c r="L225" s="45"/>
      <c r="M225" s="226" t="s">
        <v>1</v>
      </c>
      <c r="N225" s="227" t="s">
        <v>42</v>
      </c>
      <c r="O225" s="92"/>
      <c r="P225" s="228">
        <f>O225*H225</f>
        <v>0</v>
      </c>
      <c r="Q225" s="228">
        <v>0.16500000000000001</v>
      </c>
      <c r="R225" s="228">
        <f>Q225*H225</f>
        <v>0.16500000000000001</v>
      </c>
      <c r="S225" s="228">
        <v>0</v>
      </c>
      <c r="T225" s="229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0" t="s">
        <v>158</v>
      </c>
      <c r="AT225" s="230" t="s">
        <v>153</v>
      </c>
      <c r="AU225" s="230" t="s">
        <v>87</v>
      </c>
      <c r="AY225" s="18" t="s">
        <v>151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8" t="s">
        <v>85</v>
      </c>
      <c r="BK225" s="231">
        <f>ROUND(I225*H225,2)</f>
        <v>0</v>
      </c>
      <c r="BL225" s="18" t="s">
        <v>158</v>
      </c>
      <c r="BM225" s="230" t="s">
        <v>311</v>
      </c>
    </row>
    <row r="226" s="2" customFormat="1">
      <c r="A226" s="39"/>
      <c r="B226" s="40"/>
      <c r="C226" s="41"/>
      <c r="D226" s="232" t="s">
        <v>160</v>
      </c>
      <c r="E226" s="41"/>
      <c r="F226" s="233" t="s">
        <v>312</v>
      </c>
      <c r="G226" s="41"/>
      <c r="H226" s="41"/>
      <c r="I226" s="234"/>
      <c r="J226" s="41"/>
      <c r="K226" s="41"/>
      <c r="L226" s="45"/>
      <c r="M226" s="235"/>
      <c r="N226" s="236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160</v>
      </c>
      <c r="AU226" s="18" t="s">
        <v>87</v>
      </c>
    </row>
    <row r="227" s="2" customFormat="1" ht="21.75" customHeight="1">
      <c r="A227" s="39"/>
      <c r="B227" s="40"/>
      <c r="C227" s="219" t="s">
        <v>313</v>
      </c>
      <c r="D227" s="219" t="s">
        <v>153</v>
      </c>
      <c r="E227" s="220" t="s">
        <v>314</v>
      </c>
      <c r="F227" s="221" t="s">
        <v>315</v>
      </c>
      <c r="G227" s="222" t="s">
        <v>310</v>
      </c>
      <c r="H227" s="223">
        <v>3</v>
      </c>
      <c r="I227" s="224"/>
      <c r="J227" s="225">
        <f>ROUND(I227*H227,2)</f>
        <v>0</v>
      </c>
      <c r="K227" s="221" t="s">
        <v>157</v>
      </c>
      <c r="L227" s="45"/>
      <c r="M227" s="226" t="s">
        <v>1</v>
      </c>
      <c r="N227" s="227" t="s">
        <v>42</v>
      </c>
      <c r="O227" s="92"/>
      <c r="P227" s="228">
        <f>O227*H227</f>
        <v>0</v>
      </c>
      <c r="Q227" s="228">
        <v>0.022780000000000002</v>
      </c>
      <c r="R227" s="228">
        <f>Q227*H227</f>
        <v>0.068340000000000012</v>
      </c>
      <c r="S227" s="228">
        <v>0</v>
      </c>
      <c r="T227" s="22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158</v>
      </c>
      <c r="AT227" s="230" t="s">
        <v>153</v>
      </c>
      <c r="AU227" s="230" t="s">
        <v>87</v>
      </c>
      <c r="AY227" s="18" t="s">
        <v>151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85</v>
      </c>
      <c r="BK227" s="231">
        <f>ROUND(I227*H227,2)</f>
        <v>0</v>
      </c>
      <c r="BL227" s="18" t="s">
        <v>158</v>
      </c>
      <c r="BM227" s="230" t="s">
        <v>316</v>
      </c>
    </row>
    <row r="228" s="2" customFormat="1">
      <c r="A228" s="39"/>
      <c r="B228" s="40"/>
      <c r="C228" s="41"/>
      <c r="D228" s="232" t="s">
        <v>160</v>
      </c>
      <c r="E228" s="41"/>
      <c r="F228" s="233" t="s">
        <v>317</v>
      </c>
      <c r="G228" s="41"/>
      <c r="H228" s="41"/>
      <c r="I228" s="234"/>
      <c r="J228" s="41"/>
      <c r="K228" s="41"/>
      <c r="L228" s="45"/>
      <c r="M228" s="235"/>
      <c r="N228" s="23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160</v>
      </c>
      <c r="AU228" s="18" t="s">
        <v>87</v>
      </c>
    </row>
    <row r="229" s="13" customFormat="1">
      <c r="A229" s="13"/>
      <c r="B229" s="237"/>
      <c r="C229" s="238"/>
      <c r="D229" s="239" t="s">
        <v>162</v>
      </c>
      <c r="E229" s="240" t="s">
        <v>1</v>
      </c>
      <c r="F229" s="241" t="s">
        <v>318</v>
      </c>
      <c r="G229" s="238"/>
      <c r="H229" s="242">
        <v>3</v>
      </c>
      <c r="I229" s="243"/>
      <c r="J229" s="238"/>
      <c r="K229" s="238"/>
      <c r="L229" s="244"/>
      <c r="M229" s="245"/>
      <c r="N229" s="246"/>
      <c r="O229" s="246"/>
      <c r="P229" s="246"/>
      <c r="Q229" s="246"/>
      <c r="R229" s="246"/>
      <c r="S229" s="246"/>
      <c r="T229" s="24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8" t="s">
        <v>162</v>
      </c>
      <c r="AU229" s="248" t="s">
        <v>87</v>
      </c>
      <c r="AV229" s="13" t="s">
        <v>87</v>
      </c>
      <c r="AW229" s="13" t="s">
        <v>34</v>
      </c>
      <c r="AX229" s="13" t="s">
        <v>85</v>
      </c>
      <c r="AY229" s="248" t="s">
        <v>151</v>
      </c>
    </row>
    <row r="230" s="2" customFormat="1" ht="21.75" customHeight="1">
      <c r="A230" s="39"/>
      <c r="B230" s="40"/>
      <c r="C230" s="219" t="s">
        <v>319</v>
      </c>
      <c r="D230" s="219" t="s">
        <v>153</v>
      </c>
      <c r="E230" s="220" t="s">
        <v>320</v>
      </c>
      <c r="F230" s="221" t="s">
        <v>321</v>
      </c>
      <c r="G230" s="222" t="s">
        <v>310</v>
      </c>
      <c r="H230" s="223">
        <v>2</v>
      </c>
      <c r="I230" s="224"/>
      <c r="J230" s="225">
        <f>ROUND(I230*H230,2)</f>
        <v>0</v>
      </c>
      <c r="K230" s="221" t="s">
        <v>157</v>
      </c>
      <c r="L230" s="45"/>
      <c r="M230" s="226" t="s">
        <v>1</v>
      </c>
      <c r="N230" s="227" t="s">
        <v>42</v>
      </c>
      <c r="O230" s="92"/>
      <c r="P230" s="228">
        <f>O230*H230</f>
        <v>0</v>
      </c>
      <c r="Q230" s="228">
        <v>0.021260000000000001</v>
      </c>
      <c r="R230" s="228">
        <f>Q230*H230</f>
        <v>0.042520000000000002</v>
      </c>
      <c r="S230" s="228">
        <v>0</v>
      </c>
      <c r="T230" s="229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0" t="s">
        <v>158</v>
      </c>
      <c r="AT230" s="230" t="s">
        <v>153</v>
      </c>
      <c r="AU230" s="230" t="s">
        <v>87</v>
      </c>
      <c r="AY230" s="18" t="s">
        <v>151</v>
      </c>
      <c r="BE230" s="231">
        <f>IF(N230="základní",J230,0)</f>
        <v>0</v>
      </c>
      <c r="BF230" s="231">
        <f>IF(N230="snížená",J230,0)</f>
        <v>0</v>
      </c>
      <c r="BG230" s="231">
        <f>IF(N230="zákl. přenesená",J230,0)</f>
        <v>0</v>
      </c>
      <c r="BH230" s="231">
        <f>IF(N230="sníž. přenesená",J230,0)</f>
        <v>0</v>
      </c>
      <c r="BI230" s="231">
        <f>IF(N230="nulová",J230,0)</f>
        <v>0</v>
      </c>
      <c r="BJ230" s="18" t="s">
        <v>85</v>
      </c>
      <c r="BK230" s="231">
        <f>ROUND(I230*H230,2)</f>
        <v>0</v>
      </c>
      <c r="BL230" s="18" t="s">
        <v>158</v>
      </c>
      <c r="BM230" s="230" t="s">
        <v>322</v>
      </c>
    </row>
    <row r="231" s="2" customFormat="1">
      <c r="A231" s="39"/>
      <c r="B231" s="40"/>
      <c r="C231" s="41"/>
      <c r="D231" s="232" t="s">
        <v>160</v>
      </c>
      <c r="E231" s="41"/>
      <c r="F231" s="233" t="s">
        <v>323</v>
      </c>
      <c r="G231" s="41"/>
      <c r="H231" s="41"/>
      <c r="I231" s="234"/>
      <c r="J231" s="41"/>
      <c r="K231" s="41"/>
      <c r="L231" s="45"/>
      <c r="M231" s="235"/>
      <c r="N231" s="236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160</v>
      </c>
      <c r="AU231" s="18" t="s">
        <v>87</v>
      </c>
    </row>
    <row r="232" s="2" customFormat="1" ht="16.5" customHeight="1">
      <c r="A232" s="39"/>
      <c r="B232" s="40"/>
      <c r="C232" s="219" t="s">
        <v>324</v>
      </c>
      <c r="D232" s="219" t="s">
        <v>153</v>
      </c>
      <c r="E232" s="220" t="s">
        <v>325</v>
      </c>
      <c r="F232" s="221" t="s">
        <v>326</v>
      </c>
      <c r="G232" s="222" t="s">
        <v>156</v>
      </c>
      <c r="H232" s="223">
        <v>0.22800000000000001</v>
      </c>
      <c r="I232" s="224"/>
      <c r="J232" s="225">
        <f>ROUND(I232*H232,2)</f>
        <v>0</v>
      </c>
      <c r="K232" s="221" t="s">
        <v>157</v>
      </c>
      <c r="L232" s="45"/>
      <c r="M232" s="226" t="s">
        <v>1</v>
      </c>
      <c r="N232" s="227" t="s">
        <v>42</v>
      </c>
      <c r="O232" s="92"/>
      <c r="P232" s="228">
        <f>O232*H232</f>
        <v>0</v>
      </c>
      <c r="Q232" s="228">
        <v>1.94302</v>
      </c>
      <c r="R232" s="228">
        <f>Q232*H232</f>
        <v>0.44300856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158</v>
      </c>
      <c r="AT232" s="230" t="s">
        <v>153</v>
      </c>
      <c r="AU232" s="230" t="s">
        <v>87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85</v>
      </c>
      <c r="BK232" s="231">
        <f>ROUND(I232*H232,2)</f>
        <v>0</v>
      </c>
      <c r="BL232" s="18" t="s">
        <v>158</v>
      </c>
      <c r="BM232" s="230" t="s">
        <v>327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328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87</v>
      </c>
    </row>
    <row r="234" s="13" customFormat="1">
      <c r="A234" s="13"/>
      <c r="B234" s="237"/>
      <c r="C234" s="238"/>
      <c r="D234" s="239" t="s">
        <v>162</v>
      </c>
      <c r="E234" s="240" t="s">
        <v>1</v>
      </c>
      <c r="F234" s="241" t="s">
        <v>329</v>
      </c>
      <c r="G234" s="238"/>
      <c r="H234" s="242">
        <v>0.22800000000000001</v>
      </c>
      <c r="I234" s="243"/>
      <c r="J234" s="238"/>
      <c r="K234" s="238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162</v>
      </c>
      <c r="AU234" s="248" t="s">
        <v>87</v>
      </c>
      <c r="AV234" s="13" t="s">
        <v>87</v>
      </c>
      <c r="AW234" s="13" t="s">
        <v>34</v>
      </c>
      <c r="AX234" s="13" t="s">
        <v>85</v>
      </c>
      <c r="AY234" s="248" t="s">
        <v>151</v>
      </c>
    </row>
    <row r="235" s="2" customFormat="1" ht="24.15" customHeight="1">
      <c r="A235" s="39"/>
      <c r="B235" s="40"/>
      <c r="C235" s="219" t="s">
        <v>330</v>
      </c>
      <c r="D235" s="219" t="s">
        <v>153</v>
      </c>
      <c r="E235" s="220" t="s">
        <v>331</v>
      </c>
      <c r="F235" s="221" t="s">
        <v>332</v>
      </c>
      <c r="G235" s="222" t="s">
        <v>281</v>
      </c>
      <c r="H235" s="223">
        <v>2.9199999999999999</v>
      </c>
      <c r="I235" s="224"/>
      <c r="J235" s="225">
        <f>ROUND(I235*H235,2)</f>
        <v>0</v>
      </c>
      <c r="K235" s="221" t="s">
        <v>157</v>
      </c>
      <c r="L235" s="45"/>
      <c r="M235" s="226" t="s">
        <v>1</v>
      </c>
      <c r="N235" s="227" t="s">
        <v>42</v>
      </c>
      <c r="O235" s="92"/>
      <c r="P235" s="228">
        <f>O235*H235</f>
        <v>0</v>
      </c>
      <c r="Q235" s="228">
        <v>0.00079000000000000001</v>
      </c>
      <c r="R235" s="228">
        <f>Q235*H235</f>
        <v>0.0023067999999999999</v>
      </c>
      <c r="S235" s="228">
        <v>1.0000000000000001E-05</v>
      </c>
      <c r="T235" s="229">
        <f>S235*H235</f>
        <v>2.9200000000000002E-05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158</v>
      </c>
      <c r="AT235" s="230" t="s">
        <v>153</v>
      </c>
      <c r="AU235" s="230" t="s">
        <v>87</v>
      </c>
      <c r="AY235" s="18" t="s">
        <v>151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85</v>
      </c>
      <c r="BK235" s="231">
        <f>ROUND(I235*H235,2)</f>
        <v>0</v>
      </c>
      <c r="BL235" s="18" t="s">
        <v>158</v>
      </c>
      <c r="BM235" s="230" t="s">
        <v>333</v>
      </c>
    </row>
    <row r="236" s="2" customFormat="1">
      <c r="A236" s="39"/>
      <c r="B236" s="40"/>
      <c r="C236" s="41"/>
      <c r="D236" s="232" t="s">
        <v>160</v>
      </c>
      <c r="E236" s="41"/>
      <c r="F236" s="233" t="s">
        <v>334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160</v>
      </c>
      <c r="AU236" s="18" t="s">
        <v>87</v>
      </c>
    </row>
    <row r="237" s="13" customFormat="1">
      <c r="A237" s="13"/>
      <c r="B237" s="237"/>
      <c r="C237" s="238"/>
      <c r="D237" s="239" t="s">
        <v>162</v>
      </c>
      <c r="E237" s="240" t="s">
        <v>1</v>
      </c>
      <c r="F237" s="241" t="s">
        <v>335</v>
      </c>
      <c r="G237" s="238"/>
      <c r="H237" s="242">
        <v>2.9199999999999999</v>
      </c>
      <c r="I237" s="243"/>
      <c r="J237" s="238"/>
      <c r="K237" s="238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162</v>
      </c>
      <c r="AU237" s="248" t="s">
        <v>87</v>
      </c>
      <c r="AV237" s="13" t="s">
        <v>87</v>
      </c>
      <c r="AW237" s="13" t="s">
        <v>34</v>
      </c>
      <c r="AX237" s="13" t="s">
        <v>85</v>
      </c>
      <c r="AY237" s="248" t="s">
        <v>151</v>
      </c>
    </row>
    <row r="238" s="2" customFormat="1" ht="24.15" customHeight="1">
      <c r="A238" s="39"/>
      <c r="B238" s="40"/>
      <c r="C238" s="219" t="s">
        <v>336</v>
      </c>
      <c r="D238" s="219" t="s">
        <v>153</v>
      </c>
      <c r="E238" s="220" t="s">
        <v>337</v>
      </c>
      <c r="F238" s="221" t="s">
        <v>338</v>
      </c>
      <c r="G238" s="222" t="s">
        <v>281</v>
      </c>
      <c r="H238" s="223">
        <v>5.9000000000000004</v>
      </c>
      <c r="I238" s="224"/>
      <c r="J238" s="225">
        <f>ROUND(I238*H238,2)</f>
        <v>0</v>
      </c>
      <c r="K238" s="221" t="s">
        <v>157</v>
      </c>
      <c r="L238" s="45"/>
      <c r="M238" s="226" t="s">
        <v>1</v>
      </c>
      <c r="N238" s="227" t="s">
        <v>42</v>
      </c>
      <c r="O238" s="92"/>
      <c r="P238" s="228">
        <f>O238*H238</f>
        <v>0</v>
      </c>
      <c r="Q238" s="228">
        <v>0.0011900000000000001</v>
      </c>
      <c r="R238" s="228">
        <f>Q238*H238</f>
        <v>0.0070210000000000012</v>
      </c>
      <c r="S238" s="228">
        <v>1.0000000000000001E-05</v>
      </c>
      <c r="T238" s="229">
        <f>S238*H238</f>
        <v>5.9000000000000011E-05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158</v>
      </c>
      <c r="AT238" s="230" t="s">
        <v>153</v>
      </c>
      <c r="AU238" s="230" t="s">
        <v>87</v>
      </c>
      <c r="AY238" s="18" t="s">
        <v>151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85</v>
      </c>
      <c r="BK238" s="231">
        <f>ROUND(I238*H238,2)</f>
        <v>0</v>
      </c>
      <c r="BL238" s="18" t="s">
        <v>158</v>
      </c>
      <c r="BM238" s="230" t="s">
        <v>339</v>
      </c>
    </row>
    <row r="239" s="2" customFormat="1">
      <c r="A239" s="39"/>
      <c r="B239" s="40"/>
      <c r="C239" s="41"/>
      <c r="D239" s="232" t="s">
        <v>160</v>
      </c>
      <c r="E239" s="41"/>
      <c r="F239" s="233" t="s">
        <v>340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160</v>
      </c>
      <c r="AU239" s="18" t="s">
        <v>87</v>
      </c>
    </row>
    <row r="240" s="13" customFormat="1">
      <c r="A240" s="13"/>
      <c r="B240" s="237"/>
      <c r="C240" s="238"/>
      <c r="D240" s="239" t="s">
        <v>162</v>
      </c>
      <c r="E240" s="240" t="s">
        <v>1</v>
      </c>
      <c r="F240" s="241" t="s">
        <v>341</v>
      </c>
      <c r="G240" s="238"/>
      <c r="H240" s="242">
        <v>5.9000000000000004</v>
      </c>
      <c r="I240" s="243"/>
      <c r="J240" s="238"/>
      <c r="K240" s="238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162</v>
      </c>
      <c r="AU240" s="248" t="s">
        <v>87</v>
      </c>
      <c r="AV240" s="13" t="s">
        <v>87</v>
      </c>
      <c r="AW240" s="13" t="s">
        <v>34</v>
      </c>
      <c r="AX240" s="13" t="s">
        <v>85</v>
      </c>
      <c r="AY240" s="248" t="s">
        <v>151</v>
      </c>
    </row>
    <row r="241" s="2" customFormat="1" ht="24.15" customHeight="1">
      <c r="A241" s="39"/>
      <c r="B241" s="40"/>
      <c r="C241" s="219" t="s">
        <v>342</v>
      </c>
      <c r="D241" s="219" t="s">
        <v>153</v>
      </c>
      <c r="E241" s="220" t="s">
        <v>343</v>
      </c>
      <c r="F241" s="221" t="s">
        <v>344</v>
      </c>
      <c r="G241" s="222" t="s">
        <v>281</v>
      </c>
      <c r="H241" s="223">
        <v>12.42</v>
      </c>
      <c r="I241" s="224"/>
      <c r="J241" s="225">
        <f>ROUND(I241*H241,2)</f>
        <v>0</v>
      </c>
      <c r="K241" s="221" t="s">
        <v>157</v>
      </c>
      <c r="L241" s="45"/>
      <c r="M241" s="226" t="s">
        <v>1</v>
      </c>
      <c r="N241" s="227" t="s">
        <v>42</v>
      </c>
      <c r="O241" s="92"/>
      <c r="P241" s="228">
        <f>O241*H241</f>
        <v>0</v>
      </c>
      <c r="Q241" s="228">
        <v>0.0017799999999999999</v>
      </c>
      <c r="R241" s="228">
        <f>Q241*H241</f>
        <v>0.022107599999999998</v>
      </c>
      <c r="S241" s="228">
        <v>1.0000000000000001E-05</v>
      </c>
      <c r="T241" s="229">
        <f>S241*H241</f>
        <v>0.00012420000000000001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158</v>
      </c>
      <c r="AT241" s="230" t="s">
        <v>153</v>
      </c>
      <c r="AU241" s="230" t="s">
        <v>87</v>
      </c>
      <c r="AY241" s="18" t="s">
        <v>151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85</v>
      </c>
      <c r="BK241" s="231">
        <f>ROUND(I241*H241,2)</f>
        <v>0</v>
      </c>
      <c r="BL241" s="18" t="s">
        <v>158</v>
      </c>
      <c r="BM241" s="230" t="s">
        <v>345</v>
      </c>
    </row>
    <row r="242" s="2" customFormat="1">
      <c r="A242" s="39"/>
      <c r="B242" s="40"/>
      <c r="C242" s="41"/>
      <c r="D242" s="232" t="s">
        <v>160</v>
      </c>
      <c r="E242" s="41"/>
      <c r="F242" s="233" t="s">
        <v>346</v>
      </c>
      <c r="G242" s="41"/>
      <c r="H242" s="41"/>
      <c r="I242" s="234"/>
      <c r="J242" s="41"/>
      <c r="K242" s="41"/>
      <c r="L242" s="45"/>
      <c r="M242" s="235"/>
      <c r="N242" s="236"/>
      <c r="O242" s="92"/>
      <c r="P242" s="92"/>
      <c r="Q242" s="92"/>
      <c r="R242" s="92"/>
      <c r="S242" s="92"/>
      <c r="T242" s="93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T242" s="18" t="s">
        <v>160</v>
      </c>
      <c r="AU242" s="18" t="s">
        <v>87</v>
      </c>
    </row>
    <row r="243" s="13" customFormat="1">
      <c r="A243" s="13"/>
      <c r="B243" s="237"/>
      <c r="C243" s="238"/>
      <c r="D243" s="239" t="s">
        <v>162</v>
      </c>
      <c r="E243" s="240" t="s">
        <v>1</v>
      </c>
      <c r="F243" s="241" t="s">
        <v>347</v>
      </c>
      <c r="G243" s="238"/>
      <c r="H243" s="242">
        <v>12.42</v>
      </c>
      <c r="I243" s="243"/>
      <c r="J243" s="238"/>
      <c r="K243" s="238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162</v>
      </c>
      <c r="AU243" s="248" t="s">
        <v>87</v>
      </c>
      <c r="AV243" s="13" t="s">
        <v>87</v>
      </c>
      <c r="AW243" s="13" t="s">
        <v>34</v>
      </c>
      <c r="AX243" s="13" t="s">
        <v>85</v>
      </c>
      <c r="AY243" s="248" t="s">
        <v>151</v>
      </c>
    </row>
    <row r="244" s="2" customFormat="1" ht="24.15" customHeight="1">
      <c r="A244" s="39"/>
      <c r="B244" s="40"/>
      <c r="C244" s="219" t="s">
        <v>348</v>
      </c>
      <c r="D244" s="219" t="s">
        <v>153</v>
      </c>
      <c r="E244" s="220" t="s">
        <v>349</v>
      </c>
      <c r="F244" s="221" t="s">
        <v>350</v>
      </c>
      <c r="G244" s="222" t="s">
        <v>253</v>
      </c>
      <c r="H244" s="223">
        <v>44.43</v>
      </c>
      <c r="I244" s="224"/>
      <c r="J244" s="225">
        <f>ROUND(I244*H244,2)</f>
        <v>0</v>
      </c>
      <c r="K244" s="221" t="s">
        <v>157</v>
      </c>
      <c r="L244" s="45"/>
      <c r="M244" s="226" t="s">
        <v>1</v>
      </c>
      <c r="N244" s="227" t="s">
        <v>42</v>
      </c>
      <c r="O244" s="92"/>
      <c r="P244" s="228">
        <f>O244*H244</f>
        <v>0</v>
      </c>
      <c r="Q244" s="228">
        <v>0.094479999999999995</v>
      </c>
      <c r="R244" s="228">
        <f>Q244*H244</f>
        <v>4.1977463999999998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158</v>
      </c>
      <c r="AT244" s="230" t="s">
        <v>153</v>
      </c>
      <c r="AU244" s="230" t="s">
        <v>87</v>
      </c>
      <c r="AY244" s="18" t="s">
        <v>151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85</v>
      </c>
      <c r="BK244" s="231">
        <f>ROUND(I244*H244,2)</f>
        <v>0</v>
      </c>
      <c r="BL244" s="18" t="s">
        <v>158</v>
      </c>
      <c r="BM244" s="230" t="s">
        <v>351</v>
      </c>
    </row>
    <row r="245" s="2" customFormat="1">
      <c r="A245" s="39"/>
      <c r="B245" s="40"/>
      <c r="C245" s="41"/>
      <c r="D245" s="232" t="s">
        <v>160</v>
      </c>
      <c r="E245" s="41"/>
      <c r="F245" s="233" t="s">
        <v>352</v>
      </c>
      <c r="G245" s="41"/>
      <c r="H245" s="41"/>
      <c r="I245" s="234"/>
      <c r="J245" s="41"/>
      <c r="K245" s="41"/>
      <c r="L245" s="45"/>
      <c r="M245" s="235"/>
      <c r="N245" s="23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160</v>
      </c>
      <c r="AU245" s="18" t="s">
        <v>87</v>
      </c>
    </row>
    <row r="246" s="13" customFormat="1">
      <c r="A246" s="13"/>
      <c r="B246" s="237"/>
      <c r="C246" s="238"/>
      <c r="D246" s="239" t="s">
        <v>162</v>
      </c>
      <c r="E246" s="240" t="s">
        <v>1</v>
      </c>
      <c r="F246" s="241" t="s">
        <v>353</v>
      </c>
      <c r="G246" s="238"/>
      <c r="H246" s="242">
        <v>28.309000000000001</v>
      </c>
      <c r="I246" s="243"/>
      <c r="J246" s="238"/>
      <c r="K246" s="238"/>
      <c r="L246" s="244"/>
      <c r="M246" s="245"/>
      <c r="N246" s="246"/>
      <c r="O246" s="246"/>
      <c r="P246" s="246"/>
      <c r="Q246" s="246"/>
      <c r="R246" s="246"/>
      <c r="S246" s="246"/>
      <c r="T246" s="24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8" t="s">
        <v>162</v>
      </c>
      <c r="AU246" s="248" t="s">
        <v>87</v>
      </c>
      <c r="AV246" s="13" t="s">
        <v>87</v>
      </c>
      <c r="AW246" s="13" t="s">
        <v>34</v>
      </c>
      <c r="AX246" s="13" t="s">
        <v>77</v>
      </c>
      <c r="AY246" s="248" t="s">
        <v>151</v>
      </c>
    </row>
    <row r="247" s="13" customFormat="1">
      <c r="A247" s="13"/>
      <c r="B247" s="237"/>
      <c r="C247" s="238"/>
      <c r="D247" s="239" t="s">
        <v>162</v>
      </c>
      <c r="E247" s="240" t="s">
        <v>1</v>
      </c>
      <c r="F247" s="241" t="s">
        <v>354</v>
      </c>
      <c r="G247" s="238"/>
      <c r="H247" s="242">
        <v>16.120999999999999</v>
      </c>
      <c r="I247" s="243"/>
      <c r="J247" s="238"/>
      <c r="K247" s="238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162</v>
      </c>
      <c r="AU247" s="248" t="s">
        <v>87</v>
      </c>
      <c r="AV247" s="13" t="s">
        <v>87</v>
      </c>
      <c r="AW247" s="13" t="s">
        <v>34</v>
      </c>
      <c r="AX247" s="13" t="s">
        <v>77</v>
      </c>
      <c r="AY247" s="248" t="s">
        <v>151</v>
      </c>
    </row>
    <row r="248" s="14" customFormat="1">
      <c r="A248" s="14"/>
      <c r="B248" s="249"/>
      <c r="C248" s="250"/>
      <c r="D248" s="239" t="s">
        <v>162</v>
      </c>
      <c r="E248" s="251" t="s">
        <v>1</v>
      </c>
      <c r="F248" s="252" t="s">
        <v>167</v>
      </c>
      <c r="G248" s="250"/>
      <c r="H248" s="253">
        <v>44.43</v>
      </c>
      <c r="I248" s="254"/>
      <c r="J248" s="250"/>
      <c r="K248" s="250"/>
      <c r="L248" s="255"/>
      <c r="M248" s="256"/>
      <c r="N248" s="257"/>
      <c r="O248" s="257"/>
      <c r="P248" s="257"/>
      <c r="Q248" s="257"/>
      <c r="R248" s="257"/>
      <c r="S248" s="257"/>
      <c r="T248" s="258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9" t="s">
        <v>162</v>
      </c>
      <c r="AU248" s="259" t="s">
        <v>87</v>
      </c>
      <c r="AV248" s="14" t="s">
        <v>158</v>
      </c>
      <c r="AW248" s="14" t="s">
        <v>34</v>
      </c>
      <c r="AX248" s="14" t="s">
        <v>85</v>
      </c>
      <c r="AY248" s="259" t="s">
        <v>151</v>
      </c>
    </row>
    <row r="249" s="2" customFormat="1" ht="24.15" customHeight="1">
      <c r="A249" s="39"/>
      <c r="B249" s="40"/>
      <c r="C249" s="219" t="s">
        <v>355</v>
      </c>
      <c r="D249" s="219" t="s">
        <v>153</v>
      </c>
      <c r="E249" s="220" t="s">
        <v>356</v>
      </c>
      <c r="F249" s="221" t="s">
        <v>357</v>
      </c>
      <c r="G249" s="222" t="s">
        <v>253</v>
      </c>
      <c r="H249" s="223">
        <v>3.9940000000000002</v>
      </c>
      <c r="I249" s="224"/>
      <c r="J249" s="225">
        <f>ROUND(I249*H249,2)</f>
        <v>0</v>
      </c>
      <c r="K249" s="221" t="s">
        <v>157</v>
      </c>
      <c r="L249" s="45"/>
      <c r="M249" s="226" t="s">
        <v>1</v>
      </c>
      <c r="N249" s="227" t="s">
        <v>42</v>
      </c>
      <c r="O249" s="92"/>
      <c r="P249" s="228">
        <f>O249*H249</f>
        <v>0</v>
      </c>
      <c r="Q249" s="228">
        <v>0.11396000000000001</v>
      </c>
      <c r="R249" s="228">
        <f>Q249*H249</f>
        <v>0.45515624000000005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158</v>
      </c>
      <c r="AT249" s="230" t="s">
        <v>153</v>
      </c>
      <c r="AU249" s="230" t="s">
        <v>87</v>
      </c>
      <c r="AY249" s="18" t="s">
        <v>151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85</v>
      </c>
      <c r="BK249" s="231">
        <f>ROUND(I249*H249,2)</f>
        <v>0</v>
      </c>
      <c r="BL249" s="18" t="s">
        <v>158</v>
      </c>
      <c r="BM249" s="230" t="s">
        <v>358</v>
      </c>
    </row>
    <row r="250" s="2" customFormat="1">
      <c r="A250" s="39"/>
      <c r="B250" s="40"/>
      <c r="C250" s="41"/>
      <c r="D250" s="232" t="s">
        <v>160</v>
      </c>
      <c r="E250" s="41"/>
      <c r="F250" s="233" t="s">
        <v>359</v>
      </c>
      <c r="G250" s="41"/>
      <c r="H250" s="41"/>
      <c r="I250" s="234"/>
      <c r="J250" s="41"/>
      <c r="K250" s="41"/>
      <c r="L250" s="45"/>
      <c r="M250" s="235"/>
      <c r="N250" s="23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160</v>
      </c>
      <c r="AU250" s="18" t="s">
        <v>87</v>
      </c>
    </row>
    <row r="251" s="13" customFormat="1">
      <c r="A251" s="13"/>
      <c r="B251" s="237"/>
      <c r="C251" s="238"/>
      <c r="D251" s="239" t="s">
        <v>162</v>
      </c>
      <c r="E251" s="240" t="s">
        <v>1</v>
      </c>
      <c r="F251" s="241" t="s">
        <v>360</v>
      </c>
      <c r="G251" s="238"/>
      <c r="H251" s="242">
        <v>3.9940000000000002</v>
      </c>
      <c r="I251" s="243"/>
      <c r="J251" s="238"/>
      <c r="K251" s="238"/>
      <c r="L251" s="244"/>
      <c r="M251" s="245"/>
      <c r="N251" s="246"/>
      <c r="O251" s="246"/>
      <c r="P251" s="246"/>
      <c r="Q251" s="246"/>
      <c r="R251" s="246"/>
      <c r="S251" s="246"/>
      <c r="T251" s="24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8" t="s">
        <v>162</v>
      </c>
      <c r="AU251" s="248" t="s">
        <v>87</v>
      </c>
      <c r="AV251" s="13" t="s">
        <v>87</v>
      </c>
      <c r="AW251" s="13" t="s">
        <v>34</v>
      </c>
      <c r="AX251" s="13" t="s">
        <v>85</v>
      </c>
      <c r="AY251" s="248" t="s">
        <v>151</v>
      </c>
    </row>
    <row r="252" s="2" customFormat="1" ht="24.15" customHeight="1">
      <c r="A252" s="39"/>
      <c r="B252" s="40"/>
      <c r="C252" s="219" t="s">
        <v>361</v>
      </c>
      <c r="D252" s="219" t="s">
        <v>153</v>
      </c>
      <c r="E252" s="220" t="s">
        <v>362</v>
      </c>
      <c r="F252" s="221" t="s">
        <v>363</v>
      </c>
      <c r="G252" s="222" t="s">
        <v>281</v>
      </c>
      <c r="H252" s="223">
        <v>37</v>
      </c>
      <c r="I252" s="224"/>
      <c r="J252" s="225">
        <f>ROUND(I252*H252,2)</f>
        <v>0</v>
      </c>
      <c r="K252" s="221" t="s">
        <v>157</v>
      </c>
      <c r="L252" s="45"/>
      <c r="M252" s="226" t="s">
        <v>1</v>
      </c>
      <c r="N252" s="227" t="s">
        <v>42</v>
      </c>
      <c r="O252" s="92"/>
      <c r="P252" s="228">
        <f>O252*H252</f>
        <v>0</v>
      </c>
      <c r="Q252" s="228">
        <v>0.00013999999999999999</v>
      </c>
      <c r="R252" s="228">
        <f>Q252*H252</f>
        <v>0.0051799999999999997</v>
      </c>
      <c r="S252" s="228">
        <v>0</v>
      </c>
      <c r="T252" s="22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0" t="s">
        <v>158</v>
      </c>
      <c r="AT252" s="230" t="s">
        <v>153</v>
      </c>
      <c r="AU252" s="230" t="s">
        <v>87</v>
      </c>
      <c r="AY252" s="18" t="s">
        <v>151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8" t="s">
        <v>85</v>
      </c>
      <c r="BK252" s="231">
        <f>ROUND(I252*H252,2)</f>
        <v>0</v>
      </c>
      <c r="BL252" s="18" t="s">
        <v>158</v>
      </c>
      <c r="BM252" s="230" t="s">
        <v>364</v>
      </c>
    </row>
    <row r="253" s="2" customFormat="1">
      <c r="A253" s="39"/>
      <c r="B253" s="40"/>
      <c r="C253" s="41"/>
      <c r="D253" s="232" t="s">
        <v>160</v>
      </c>
      <c r="E253" s="41"/>
      <c r="F253" s="233" t="s">
        <v>365</v>
      </c>
      <c r="G253" s="41"/>
      <c r="H253" s="41"/>
      <c r="I253" s="234"/>
      <c r="J253" s="41"/>
      <c r="K253" s="41"/>
      <c r="L253" s="45"/>
      <c r="M253" s="235"/>
      <c r="N253" s="23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160</v>
      </c>
      <c r="AU253" s="18" t="s">
        <v>87</v>
      </c>
    </row>
    <row r="254" s="13" customFormat="1">
      <c r="A254" s="13"/>
      <c r="B254" s="237"/>
      <c r="C254" s="238"/>
      <c r="D254" s="239" t="s">
        <v>162</v>
      </c>
      <c r="E254" s="240" t="s">
        <v>1</v>
      </c>
      <c r="F254" s="241" t="s">
        <v>366</v>
      </c>
      <c r="G254" s="238"/>
      <c r="H254" s="242">
        <v>37</v>
      </c>
      <c r="I254" s="243"/>
      <c r="J254" s="238"/>
      <c r="K254" s="238"/>
      <c r="L254" s="244"/>
      <c r="M254" s="245"/>
      <c r="N254" s="246"/>
      <c r="O254" s="246"/>
      <c r="P254" s="246"/>
      <c r="Q254" s="246"/>
      <c r="R254" s="246"/>
      <c r="S254" s="246"/>
      <c r="T254" s="24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8" t="s">
        <v>162</v>
      </c>
      <c r="AU254" s="248" t="s">
        <v>87</v>
      </c>
      <c r="AV254" s="13" t="s">
        <v>87</v>
      </c>
      <c r="AW254" s="13" t="s">
        <v>34</v>
      </c>
      <c r="AX254" s="13" t="s">
        <v>85</v>
      </c>
      <c r="AY254" s="248" t="s">
        <v>151</v>
      </c>
    </row>
    <row r="255" s="2" customFormat="1" ht="16.5" customHeight="1">
      <c r="A255" s="39"/>
      <c r="B255" s="40"/>
      <c r="C255" s="219" t="s">
        <v>367</v>
      </c>
      <c r="D255" s="219" t="s">
        <v>153</v>
      </c>
      <c r="E255" s="220" t="s">
        <v>368</v>
      </c>
      <c r="F255" s="221" t="s">
        <v>369</v>
      </c>
      <c r="G255" s="222" t="s">
        <v>310</v>
      </c>
      <c r="H255" s="223">
        <v>3</v>
      </c>
      <c r="I255" s="224"/>
      <c r="J255" s="225">
        <f>ROUND(I255*H255,2)</f>
        <v>0</v>
      </c>
      <c r="K255" s="221" t="s">
        <v>1</v>
      </c>
      <c r="L255" s="45"/>
      <c r="M255" s="226" t="s">
        <v>1</v>
      </c>
      <c r="N255" s="227" t="s">
        <v>42</v>
      </c>
      <c r="O255" s="92"/>
      <c r="P255" s="228">
        <f>O255*H255</f>
        <v>0</v>
      </c>
      <c r="Q255" s="228">
        <v>0.030550000000000001</v>
      </c>
      <c r="R255" s="228">
        <f>Q255*H255</f>
        <v>0.091650000000000009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158</v>
      </c>
      <c r="AT255" s="230" t="s">
        <v>153</v>
      </c>
      <c r="AU255" s="230" t="s">
        <v>87</v>
      </c>
      <c r="AY255" s="18" t="s">
        <v>151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85</v>
      </c>
      <c r="BK255" s="231">
        <f>ROUND(I255*H255,2)</f>
        <v>0</v>
      </c>
      <c r="BL255" s="18" t="s">
        <v>158</v>
      </c>
      <c r="BM255" s="230" t="s">
        <v>370</v>
      </c>
    </row>
    <row r="256" s="2" customFormat="1" ht="16.5" customHeight="1">
      <c r="A256" s="39"/>
      <c r="B256" s="40"/>
      <c r="C256" s="219" t="s">
        <v>371</v>
      </c>
      <c r="D256" s="219" t="s">
        <v>153</v>
      </c>
      <c r="E256" s="220" t="s">
        <v>372</v>
      </c>
      <c r="F256" s="221" t="s">
        <v>373</v>
      </c>
      <c r="G256" s="222" t="s">
        <v>156</v>
      </c>
      <c r="H256" s="223">
        <v>0.67500000000000004</v>
      </c>
      <c r="I256" s="224"/>
      <c r="J256" s="225">
        <f>ROUND(I256*H256,2)</f>
        <v>0</v>
      </c>
      <c r="K256" s="221" t="s">
        <v>1</v>
      </c>
      <c r="L256" s="45"/>
      <c r="M256" s="226" t="s">
        <v>1</v>
      </c>
      <c r="N256" s="227" t="s">
        <v>42</v>
      </c>
      <c r="O256" s="92"/>
      <c r="P256" s="228">
        <f>O256*H256</f>
        <v>0</v>
      </c>
      <c r="Q256" s="228">
        <v>0.030550000000000001</v>
      </c>
      <c r="R256" s="228">
        <f>Q256*H256</f>
        <v>0.020621250000000001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158</v>
      </c>
      <c r="AT256" s="230" t="s">
        <v>153</v>
      </c>
      <c r="AU256" s="230" t="s">
        <v>87</v>
      </c>
      <c r="AY256" s="18" t="s">
        <v>151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85</v>
      </c>
      <c r="BK256" s="231">
        <f>ROUND(I256*H256,2)</f>
        <v>0</v>
      </c>
      <c r="BL256" s="18" t="s">
        <v>158</v>
      </c>
      <c r="BM256" s="230" t="s">
        <v>374</v>
      </c>
    </row>
    <row r="257" s="13" customFormat="1">
      <c r="A257" s="13"/>
      <c r="B257" s="237"/>
      <c r="C257" s="238"/>
      <c r="D257" s="239" t="s">
        <v>162</v>
      </c>
      <c r="E257" s="240" t="s">
        <v>1</v>
      </c>
      <c r="F257" s="241" t="s">
        <v>375</v>
      </c>
      <c r="G257" s="238"/>
      <c r="H257" s="242">
        <v>0.67500000000000004</v>
      </c>
      <c r="I257" s="243"/>
      <c r="J257" s="238"/>
      <c r="K257" s="238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162</v>
      </c>
      <c r="AU257" s="248" t="s">
        <v>87</v>
      </c>
      <c r="AV257" s="13" t="s">
        <v>87</v>
      </c>
      <c r="AW257" s="13" t="s">
        <v>34</v>
      </c>
      <c r="AX257" s="13" t="s">
        <v>85</v>
      </c>
      <c r="AY257" s="248" t="s">
        <v>151</v>
      </c>
    </row>
    <row r="258" s="2" customFormat="1" ht="24.15" customHeight="1">
      <c r="A258" s="39"/>
      <c r="B258" s="40"/>
      <c r="C258" s="219" t="s">
        <v>376</v>
      </c>
      <c r="D258" s="219" t="s">
        <v>153</v>
      </c>
      <c r="E258" s="220" t="s">
        <v>377</v>
      </c>
      <c r="F258" s="221" t="s">
        <v>378</v>
      </c>
      <c r="G258" s="222" t="s">
        <v>310</v>
      </c>
      <c r="H258" s="223">
        <v>1</v>
      </c>
      <c r="I258" s="224"/>
      <c r="J258" s="225">
        <f>ROUND(I258*H258,2)</f>
        <v>0</v>
      </c>
      <c r="K258" s="221" t="s">
        <v>157</v>
      </c>
      <c r="L258" s="45"/>
      <c r="M258" s="226" t="s">
        <v>1</v>
      </c>
      <c r="N258" s="227" t="s">
        <v>42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158</v>
      </c>
      <c r="AT258" s="230" t="s">
        <v>153</v>
      </c>
      <c r="AU258" s="230" t="s">
        <v>87</v>
      </c>
      <c r="AY258" s="18" t="s">
        <v>151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85</v>
      </c>
      <c r="BK258" s="231">
        <f>ROUND(I258*H258,2)</f>
        <v>0</v>
      </c>
      <c r="BL258" s="18" t="s">
        <v>158</v>
      </c>
      <c r="BM258" s="230" t="s">
        <v>379</v>
      </c>
    </row>
    <row r="259" s="2" customFormat="1">
      <c r="A259" s="39"/>
      <c r="B259" s="40"/>
      <c r="C259" s="41"/>
      <c r="D259" s="232" t="s">
        <v>160</v>
      </c>
      <c r="E259" s="41"/>
      <c r="F259" s="233" t="s">
        <v>380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160</v>
      </c>
      <c r="AU259" s="18" t="s">
        <v>87</v>
      </c>
    </row>
    <row r="260" s="2" customFormat="1" ht="24.15" customHeight="1">
      <c r="A260" s="39"/>
      <c r="B260" s="40"/>
      <c r="C260" s="260" t="s">
        <v>381</v>
      </c>
      <c r="D260" s="260" t="s">
        <v>233</v>
      </c>
      <c r="E260" s="261" t="s">
        <v>382</v>
      </c>
      <c r="F260" s="262" t="s">
        <v>383</v>
      </c>
      <c r="G260" s="263" t="s">
        <v>310</v>
      </c>
      <c r="H260" s="264">
        <v>1</v>
      </c>
      <c r="I260" s="265"/>
      <c r="J260" s="266">
        <f>ROUND(I260*H260,2)</f>
        <v>0</v>
      </c>
      <c r="K260" s="262" t="s">
        <v>1</v>
      </c>
      <c r="L260" s="267"/>
      <c r="M260" s="268" t="s">
        <v>1</v>
      </c>
      <c r="N260" s="269" t="s">
        <v>42</v>
      </c>
      <c r="O260" s="92"/>
      <c r="P260" s="228">
        <f>O260*H260</f>
        <v>0</v>
      </c>
      <c r="Q260" s="228">
        <v>0.27500000000000002</v>
      </c>
      <c r="R260" s="228">
        <f>Q260*H260</f>
        <v>0.27500000000000002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203</v>
      </c>
      <c r="AT260" s="230" t="s">
        <v>233</v>
      </c>
      <c r="AU260" s="230" t="s">
        <v>87</v>
      </c>
      <c r="AY260" s="18" t="s">
        <v>151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85</v>
      </c>
      <c r="BK260" s="231">
        <f>ROUND(I260*H260,2)</f>
        <v>0</v>
      </c>
      <c r="BL260" s="18" t="s">
        <v>158</v>
      </c>
      <c r="BM260" s="230" t="s">
        <v>384</v>
      </c>
    </row>
    <row r="261" s="2" customFormat="1" ht="24.15" customHeight="1">
      <c r="A261" s="39"/>
      <c r="B261" s="40"/>
      <c r="C261" s="219" t="s">
        <v>385</v>
      </c>
      <c r="D261" s="219" t="s">
        <v>153</v>
      </c>
      <c r="E261" s="220" t="s">
        <v>386</v>
      </c>
      <c r="F261" s="221" t="s">
        <v>387</v>
      </c>
      <c r="G261" s="222" t="s">
        <v>281</v>
      </c>
      <c r="H261" s="223">
        <v>25.800000000000001</v>
      </c>
      <c r="I261" s="224"/>
      <c r="J261" s="225">
        <f>ROUND(I261*H261,2)</f>
        <v>0</v>
      </c>
      <c r="K261" s="221" t="s">
        <v>157</v>
      </c>
      <c r="L261" s="45"/>
      <c r="M261" s="226" t="s">
        <v>1</v>
      </c>
      <c r="N261" s="227" t="s">
        <v>42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158</v>
      </c>
      <c r="AT261" s="230" t="s">
        <v>153</v>
      </c>
      <c r="AU261" s="230" t="s">
        <v>87</v>
      </c>
      <c r="AY261" s="18" t="s">
        <v>151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85</v>
      </c>
      <c r="BK261" s="231">
        <f>ROUND(I261*H261,2)</f>
        <v>0</v>
      </c>
      <c r="BL261" s="18" t="s">
        <v>158</v>
      </c>
      <c r="BM261" s="230" t="s">
        <v>388</v>
      </c>
    </row>
    <row r="262" s="2" customFormat="1">
      <c r="A262" s="39"/>
      <c r="B262" s="40"/>
      <c r="C262" s="41"/>
      <c r="D262" s="232" t="s">
        <v>160</v>
      </c>
      <c r="E262" s="41"/>
      <c r="F262" s="233" t="s">
        <v>389</v>
      </c>
      <c r="G262" s="41"/>
      <c r="H262" s="41"/>
      <c r="I262" s="234"/>
      <c r="J262" s="41"/>
      <c r="K262" s="41"/>
      <c r="L262" s="45"/>
      <c r="M262" s="235"/>
      <c r="N262" s="23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160</v>
      </c>
      <c r="AU262" s="18" t="s">
        <v>87</v>
      </c>
    </row>
    <row r="263" s="13" customFormat="1">
      <c r="A263" s="13"/>
      <c r="B263" s="237"/>
      <c r="C263" s="238"/>
      <c r="D263" s="239" t="s">
        <v>162</v>
      </c>
      <c r="E263" s="240" t="s">
        <v>1</v>
      </c>
      <c r="F263" s="241" t="s">
        <v>390</v>
      </c>
      <c r="G263" s="238"/>
      <c r="H263" s="242">
        <v>25.800000000000001</v>
      </c>
      <c r="I263" s="243"/>
      <c r="J263" s="238"/>
      <c r="K263" s="238"/>
      <c r="L263" s="244"/>
      <c r="M263" s="245"/>
      <c r="N263" s="246"/>
      <c r="O263" s="246"/>
      <c r="P263" s="246"/>
      <c r="Q263" s="246"/>
      <c r="R263" s="246"/>
      <c r="S263" s="246"/>
      <c r="T263" s="24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8" t="s">
        <v>162</v>
      </c>
      <c r="AU263" s="248" t="s">
        <v>87</v>
      </c>
      <c r="AV263" s="13" t="s">
        <v>87</v>
      </c>
      <c r="AW263" s="13" t="s">
        <v>34</v>
      </c>
      <c r="AX263" s="13" t="s">
        <v>85</v>
      </c>
      <c r="AY263" s="248" t="s">
        <v>151</v>
      </c>
    </row>
    <row r="264" s="2" customFormat="1" ht="33" customHeight="1">
      <c r="A264" s="39"/>
      <c r="B264" s="40"/>
      <c r="C264" s="219" t="s">
        <v>391</v>
      </c>
      <c r="D264" s="219" t="s">
        <v>153</v>
      </c>
      <c r="E264" s="220" t="s">
        <v>392</v>
      </c>
      <c r="F264" s="221" t="s">
        <v>393</v>
      </c>
      <c r="G264" s="222" t="s">
        <v>281</v>
      </c>
      <c r="H264" s="223">
        <v>25.800000000000001</v>
      </c>
      <c r="I264" s="224"/>
      <c r="J264" s="225">
        <f>ROUND(I264*H264,2)</f>
        <v>0</v>
      </c>
      <c r="K264" s="221" t="s">
        <v>157</v>
      </c>
      <c r="L264" s="45"/>
      <c r="M264" s="226" t="s">
        <v>1</v>
      </c>
      <c r="N264" s="227" t="s">
        <v>42</v>
      </c>
      <c r="O264" s="92"/>
      <c r="P264" s="228">
        <f>O264*H264</f>
        <v>0</v>
      </c>
      <c r="Q264" s="228">
        <v>0.02912</v>
      </c>
      <c r="R264" s="228">
        <f>Q264*H264</f>
        <v>0.75129600000000007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158</v>
      </c>
      <c r="AT264" s="230" t="s">
        <v>153</v>
      </c>
      <c r="AU264" s="230" t="s">
        <v>87</v>
      </c>
      <c r="AY264" s="18" t="s">
        <v>151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85</v>
      </c>
      <c r="BK264" s="231">
        <f>ROUND(I264*H264,2)</f>
        <v>0</v>
      </c>
      <c r="BL264" s="18" t="s">
        <v>158</v>
      </c>
      <c r="BM264" s="230" t="s">
        <v>394</v>
      </c>
    </row>
    <row r="265" s="2" customFormat="1">
      <c r="A265" s="39"/>
      <c r="B265" s="40"/>
      <c r="C265" s="41"/>
      <c r="D265" s="232" t="s">
        <v>160</v>
      </c>
      <c r="E265" s="41"/>
      <c r="F265" s="233" t="s">
        <v>395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160</v>
      </c>
      <c r="AU265" s="18" t="s">
        <v>87</v>
      </c>
    </row>
    <row r="266" s="13" customFormat="1">
      <c r="A266" s="13"/>
      <c r="B266" s="237"/>
      <c r="C266" s="238"/>
      <c r="D266" s="239" t="s">
        <v>162</v>
      </c>
      <c r="E266" s="240" t="s">
        <v>1</v>
      </c>
      <c r="F266" s="241" t="s">
        <v>390</v>
      </c>
      <c r="G266" s="238"/>
      <c r="H266" s="242">
        <v>25.800000000000001</v>
      </c>
      <c r="I266" s="243"/>
      <c r="J266" s="238"/>
      <c r="K266" s="238"/>
      <c r="L266" s="244"/>
      <c r="M266" s="245"/>
      <c r="N266" s="246"/>
      <c r="O266" s="246"/>
      <c r="P266" s="246"/>
      <c r="Q266" s="246"/>
      <c r="R266" s="246"/>
      <c r="S266" s="246"/>
      <c r="T266" s="24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8" t="s">
        <v>162</v>
      </c>
      <c r="AU266" s="248" t="s">
        <v>87</v>
      </c>
      <c r="AV266" s="13" t="s">
        <v>87</v>
      </c>
      <c r="AW266" s="13" t="s">
        <v>34</v>
      </c>
      <c r="AX266" s="13" t="s">
        <v>85</v>
      </c>
      <c r="AY266" s="248" t="s">
        <v>151</v>
      </c>
    </row>
    <row r="267" s="12" customFormat="1" ht="22.8" customHeight="1">
      <c r="A267" s="12"/>
      <c r="B267" s="203"/>
      <c r="C267" s="204"/>
      <c r="D267" s="205" t="s">
        <v>76</v>
      </c>
      <c r="E267" s="217" t="s">
        <v>158</v>
      </c>
      <c r="F267" s="217" t="s">
        <v>396</v>
      </c>
      <c r="G267" s="204"/>
      <c r="H267" s="204"/>
      <c r="I267" s="207"/>
      <c r="J267" s="218">
        <f>BK267</f>
        <v>0</v>
      </c>
      <c r="K267" s="204"/>
      <c r="L267" s="209"/>
      <c r="M267" s="210"/>
      <c r="N267" s="211"/>
      <c r="O267" s="211"/>
      <c r="P267" s="212">
        <f>SUM(P268:P274)</f>
        <v>0</v>
      </c>
      <c r="Q267" s="211"/>
      <c r="R267" s="212">
        <f>SUM(R268:R274)</f>
        <v>6.1887406300000007</v>
      </c>
      <c r="S267" s="211"/>
      <c r="T267" s="213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4" t="s">
        <v>85</v>
      </c>
      <c r="AT267" s="215" t="s">
        <v>76</v>
      </c>
      <c r="AU267" s="215" t="s">
        <v>85</v>
      </c>
      <c r="AY267" s="214" t="s">
        <v>151</v>
      </c>
      <c r="BK267" s="216">
        <f>SUM(BK268:BK274)</f>
        <v>0</v>
      </c>
    </row>
    <row r="268" s="2" customFormat="1" ht="24.15" customHeight="1">
      <c r="A268" s="39"/>
      <c r="B268" s="40"/>
      <c r="C268" s="219" t="s">
        <v>397</v>
      </c>
      <c r="D268" s="219" t="s">
        <v>153</v>
      </c>
      <c r="E268" s="220" t="s">
        <v>398</v>
      </c>
      <c r="F268" s="221" t="s">
        <v>399</v>
      </c>
      <c r="G268" s="222" t="s">
        <v>281</v>
      </c>
      <c r="H268" s="223">
        <v>11.300000000000001</v>
      </c>
      <c r="I268" s="224"/>
      <c r="J268" s="225">
        <f>ROUND(I268*H268,2)</f>
        <v>0</v>
      </c>
      <c r="K268" s="221" t="s">
        <v>157</v>
      </c>
      <c r="L268" s="45"/>
      <c r="M268" s="226" t="s">
        <v>1</v>
      </c>
      <c r="N268" s="227" t="s">
        <v>42</v>
      </c>
      <c r="O268" s="92"/>
      <c r="P268" s="228">
        <f>O268*H268</f>
        <v>0</v>
      </c>
      <c r="Q268" s="228">
        <v>0.03465</v>
      </c>
      <c r="R268" s="228">
        <f>Q268*H268</f>
        <v>0.39154500000000003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158</v>
      </c>
      <c r="AT268" s="230" t="s">
        <v>153</v>
      </c>
      <c r="AU268" s="230" t="s">
        <v>87</v>
      </c>
      <c r="AY268" s="18" t="s">
        <v>151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85</v>
      </c>
      <c r="BK268" s="231">
        <f>ROUND(I268*H268,2)</f>
        <v>0</v>
      </c>
      <c r="BL268" s="18" t="s">
        <v>158</v>
      </c>
      <c r="BM268" s="230" t="s">
        <v>400</v>
      </c>
    </row>
    <row r="269" s="2" customFormat="1">
      <c r="A269" s="39"/>
      <c r="B269" s="40"/>
      <c r="C269" s="41"/>
      <c r="D269" s="232" t="s">
        <v>160</v>
      </c>
      <c r="E269" s="41"/>
      <c r="F269" s="233" t="s">
        <v>401</v>
      </c>
      <c r="G269" s="41"/>
      <c r="H269" s="41"/>
      <c r="I269" s="234"/>
      <c r="J269" s="41"/>
      <c r="K269" s="41"/>
      <c r="L269" s="45"/>
      <c r="M269" s="235"/>
      <c r="N269" s="236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160</v>
      </c>
      <c r="AU269" s="18" t="s">
        <v>87</v>
      </c>
    </row>
    <row r="270" s="13" customFormat="1">
      <c r="A270" s="13"/>
      <c r="B270" s="237"/>
      <c r="C270" s="238"/>
      <c r="D270" s="239" t="s">
        <v>162</v>
      </c>
      <c r="E270" s="240" t="s">
        <v>1</v>
      </c>
      <c r="F270" s="241" t="s">
        <v>402</v>
      </c>
      <c r="G270" s="238"/>
      <c r="H270" s="242">
        <v>11.300000000000001</v>
      </c>
      <c r="I270" s="243"/>
      <c r="J270" s="238"/>
      <c r="K270" s="238"/>
      <c r="L270" s="244"/>
      <c r="M270" s="245"/>
      <c r="N270" s="246"/>
      <c r="O270" s="246"/>
      <c r="P270" s="246"/>
      <c r="Q270" s="246"/>
      <c r="R270" s="246"/>
      <c r="S270" s="246"/>
      <c r="T270" s="24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8" t="s">
        <v>162</v>
      </c>
      <c r="AU270" s="248" t="s">
        <v>87</v>
      </c>
      <c r="AV270" s="13" t="s">
        <v>87</v>
      </c>
      <c r="AW270" s="13" t="s">
        <v>34</v>
      </c>
      <c r="AX270" s="13" t="s">
        <v>85</v>
      </c>
      <c r="AY270" s="248" t="s">
        <v>151</v>
      </c>
    </row>
    <row r="271" s="2" customFormat="1" ht="16.5" customHeight="1">
      <c r="A271" s="39"/>
      <c r="B271" s="40"/>
      <c r="C271" s="260" t="s">
        <v>403</v>
      </c>
      <c r="D271" s="260" t="s">
        <v>233</v>
      </c>
      <c r="E271" s="261" t="s">
        <v>404</v>
      </c>
      <c r="F271" s="262" t="s">
        <v>405</v>
      </c>
      <c r="G271" s="263" t="s">
        <v>281</v>
      </c>
      <c r="H271" s="264">
        <v>11.300000000000001</v>
      </c>
      <c r="I271" s="265"/>
      <c r="J271" s="266">
        <f>ROUND(I271*H271,2)</f>
        <v>0</v>
      </c>
      <c r="K271" s="262" t="s">
        <v>1</v>
      </c>
      <c r="L271" s="267"/>
      <c r="M271" s="268" t="s">
        <v>1</v>
      </c>
      <c r="N271" s="269" t="s">
        <v>42</v>
      </c>
      <c r="O271" s="92"/>
      <c r="P271" s="228">
        <f>O271*H271</f>
        <v>0</v>
      </c>
      <c r="Q271" s="228">
        <v>0.125</v>
      </c>
      <c r="R271" s="228">
        <f>Q271*H271</f>
        <v>1.4125000000000001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203</v>
      </c>
      <c r="AT271" s="230" t="s">
        <v>233</v>
      </c>
      <c r="AU271" s="230" t="s">
        <v>87</v>
      </c>
      <c r="AY271" s="18" t="s">
        <v>151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85</v>
      </c>
      <c r="BK271" s="231">
        <f>ROUND(I271*H271,2)</f>
        <v>0</v>
      </c>
      <c r="BL271" s="18" t="s">
        <v>158</v>
      </c>
      <c r="BM271" s="230" t="s">
        <v>406</v>
      </c>
    </row>
    <row r="272" s="2" customFormat="1" ht="16.5" customHeight="1">
      <c r="A272" s="39"/>
      <c r="B272" s="40"/>
      <c r="C272" s="219" t="s">
        <v>407</v>
      </c>
      <c r="D272" s="219" t="s">
        <v>153</v>
      </c>
      <c r="E272" s="220" t="s">
        <v>408</v>
      </c>
      <c r="F272" s="221" t="s">
        <v>409</v>
      </c>
      <c r="G272" s="222" t="s">
        <v>156</v>
      </c>
      <c r="H272" s="223">
        <v>2.319</v>
      </c>
      <c r="I272" s="224"/>
      <c r="J272" s="225">
        <f>ROUND(I272*H272,2)</f>
        <v>0</v>
      </c>
      <c r="K272" s="221" t="s">
        <v>157</v>
      </c>
      <c r="L272" s="45"/>
      <c r="M272" s="226" t="s">
        <v>1</v>
      </c>
      <c r="N272" s="227" t="s">
        <v>42</v>
      </c>
      <c r="O272" s="92"/>
      <c r="P272" s="228">
        <f>O272*H272</f>
        <v>0</v>
      </c>
      <c r="Q272" s="228">
        <v>1.8907700000000001</v>
      </c>
      <c r="R272" s="228">
        <f>Q272*H272</f>
        <v>4.3846956300000004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158</v>
      </c>
      <c r="AT272" s="230" t="s">
        <v>153</v>
      </c>
      <c r="AU272" s="230" t="s">
        <v>87</v>
      </c>
      <c r="AY272" s="18" t="s">
        <v>151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85</v>
      </c>
      <c r="BK272" s="231">
        <f>ROUND(I272*H272,2)</f>
        <v>0</v>
      </c>
      <c r="BL272" s="18" t="s">
        <v>158</v>
      </c>
      <c r="BM272" s="230" t="s">
        <v>410</v>
      </c>
    </row>
    <row r="273" s="2" customFormat="1">
      <c r="A273" s="39"/>
      <c r="B273" s="40"/>
      <c r="C273" s="41"/>
      <c r="D273" s="232" t="s">
        <v>160</v>
      </c>
      <c r="E273" s="41"/>
      <c r="F273" s="233" t="s">
        <v>411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160</v>
      </c>
      <c r="AU273" s="18" t="s">
        <v>87</v>
      </c>
    </row>
    <row r="274" s="13" customFormat="1">
      <c r="A274" s="13"/>
      <c r="B274" s="237"/>
      <c r="C274" s="238"/>
      <c r="D274" s="239" t="s">
        <v>162</v>
      </c>
      <c r="E274" s="240" t="s">
        <v>1</v>
      </c>
      <c r="F274" s="241" t="s">
        <v>412</v>
      </c>
      <c r="G274" s="238"/>
      <c r="H274" s="242">
        <v>2.319</v>
      </c>
      <c r="I274" s="243"/>
      <c r="J274" s="238"/>
      <c r="K274" s="238"/>
      <c r="L274" s="244"/>
      <c r="M274" s="245"/>
      <c r="N274" s="246"/>
      <c r="O274" s="246"/>
      <c r="P274" s="246"/>
      <c r="Q274" s="246"/>
      <c r="R274" s="246"/>
      <c r="S274" s="246"/>
      <c r="T274" s="24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8" t="s">
        <v>162</v>
      </c>
      <c r="AU274" s="248" t="s">
        <v>87</v>
      </c>
      <c r="AV274" s="13" t="s">
        <v>87</v>
      </c>
      <c r="AW274" s="13" t="s">
        <v>34</v>
      </c>
      <c r="AX274" s="13" t="s">
        <v>85</v>
      </c>
      <c r="AY274" s="248" t="s">
        <v>151</v>
      </c>
    </row>
    <row r="275" s="12" customFormat="1" ht="22.8" customHeight="1">
      <c r="A275" s="12"/>
      <c r="B275" s="203"/>
      <c r="C275" s="204"/>
      <c r="D275" s="205" t="s">
        <v>76</v>
      </c>
      <c r="E275" s="217" t="s">
        <v>185</v>
      </c>
      <c r="F275" s="217" t="s">
        <v>413</v>
      </c>
      <c r="G275" s="204"/>
      <c r="H275" s="204"/>
      <c r="I275" s="207"/>
      <c r="J275" s="218">
        <f>BK275</f>
        <v>0</v>
      </c>
      <c r="K275" s="204"/>
      <c r="L275" s="209"/>
      <c r="M275" s="210"/>
      <c r="N275" s="211"/>
      <c r="O275" s="211"/>
      <c r="P275" s="212">
        <f>SUM(P276:P292)</f>
        <v>0</v>
      </c>
      <c r="Q275" s="211"/>
      <c r="R275" s="212">
        <f>SUM(R276:R292)</f>
        <v>122.27784100000001</v>
      </c>
      <c r="S275" s="211"/>
      <c r="T275" s="213">
        <f>SUM(T276:T292)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14" t="s">
        <v>85</v>
      </c>
      <c r="AT275" s="215" t="s">
        <v>76</v>
      </c>
      <c r="AU275" s="215" t="s">
        <v>85</v>
      </c>
      <c r="AY275" s="214" t="s">
        <v>151</v>
      </c>
      <c r="BK275" s="216">
        <f>SUM(BK276:BK292)</f>
        <v>0</v>
      </c>
    </row>
    <row r="276" s="2" customFormat="1" ht="24.15" customHeight="1">
      <c r="A276" s="39"/>
      <c r="B276" s="40"/>
      <c r="C276" s="219" t="s">
        <v>414</v>
      </c>
      <c r="D276" s="219" t="s">
        <v>153</v>
      </c>
      <c r="E276" s="220" t="s">
        <v>415</v>
      </c>
      <c r="F276" s="221" t="s">
        <v>416</v>
      </c>
      <c r="G276" s="222" t="s">
        <v>253</v>
      </c>
      <c r="H276" s="223">
        <v>92.725999999999999</v>
      </c>
      <c r="I276" s="224"/>
      <c r="J276" s="225">
        <f>ROUND(I276*H276,2)</f>
        <v>0</v>
      </c>
      <c r="K276" s="221" t="s">
        <v>157</v>
      </c>
      <c r="L276" s="45"/>
      <c r="M276" s="226" t="s">
        <v>1</v>
      </c>
      <c r="N276" s="227" t="s">
        <v>42</v>
      </c>
      <c r="O276" s="92"/>
      <c r="P276" s="228">
        <f>O276*H276</f>
        <v>0</v>
      </c>
      <c r="Q276" s="228">
        <v>0.23000000000000001</v>
      </c>
      <c r="R276" s="228">
        <f>Q276*H276</f>
        <v>21.326980000000002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158</v>
      </c>
      <c r="AT276" s="230" t="s">
        <v>153</v>
      </c>
      <c r="AU276" s="230" t="s">
        <v>87</v>
      </c>
      <c r="AY276" s="18" t="s">
        <v>151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85</v>
      </c>
      <c r="BK276" s="231">
        <f>ROUND(I276*H276,2)</f>
        <v>0</v>
      </c>
      <c r="BL276" s="18" t="s">
        <v>158</v>
      </c>
      <c r="BM276" s="230" t="s">
        <v>417</v>
      </c>
    </row>
    <row r="277" s="2" customFormat="1">
      <c r="A277" s="39"/>
      <c r="B277" s="40"/>
      <c r="C277" s="41"/>
      <c r="D277" s="232" t="s">
        <v>160</v>
      </c>
      <c r="E277" s="41"/>
      <c r="F277" s="233" t="s">
        <v>418</v>
      </c>
      <c r="G277" s="41"/>
      <c r="H277" s="41"/>
      <c r="I277" s="234"/>
      <c r="J277" s="41"/>
      <c r="K277" s="41"/>
      <c r="L277" s="45"/>
      <c r="M277" s="235"/>
      <c r="N277" s="236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160</v>
      </c>
      <c r="AU277" s="18" t="s">
        <v>87</v>
      </c>
    </row>
    <row r="278" s="13" customFormat="1">
      <c r="A278" s="13"/>
      <c r="B278" s="237"/>
      <c r="C278" s="238"/>
      <c r="D278" s="239" t="s">
        <v>162</v>
      </c>
      <c r="E278" s="240" t="s">
        <v>1</v>
      </c>
      <c r="F278" s="241" t="s">
        <v>256</v>
      </c>
      <c r="G278" s="238"/>
      <c r="H278" s="242">
        <v>92.725999999999999</v>
      </c>
      <c r="I278" s="243"/>
      <c r="J278" s="238"/>
      <c r="K278" s="238"/>
      <c r="L278" s="244"/>
      <c r="M278" s="245"/>
      <c r="N278" s="246"/>
      <c r="O278" s="246"/>
      <c r="P278" s="246"/>
      <c r="Q278" s="246"/>
      <c r="R278" s="246"/>
      <c r="S278" s="246"/>
      <c r="T278" s="24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8" t="s">
        <v>162</v>
      </c>
      <c r="AU278" s="248" t="s">
        <v>87</v>
      </c>
      <c r="AV278" s="13" t="s">
        <v>87</v>
      </c>
      <c r="AW278" s="13" t="s">
        <v>34</v>
      </c>
      <c r="AX278" s="13" t="s">
        <v>85</v>
      </c>
      <c r="AY278" s="248" t="s">
        <v>151</v>
      </c>
    </row>
    <row r="279" s="2" customFormat="1" ht="24.15" customHeight="1">
      <c r="A279" s="39"/>
      <c r="B279" s="40"/>
      <c r="C279" s="219" t="s">
        <v>419</v>
      </c>
      <c r="D279" s="219" t="s">
        <v>153</v>
      </c>
      <c r="E279" s="220" t="s">
        <v>420</v>
      </c>
      <c r="F279" s="221" t="s">
        <v>421</v>
      </c>
      <c r="G279" s="222" t="s">
        <v>253</v>
      </c>
      <c r="H279" s="223">
        <v>92.725999999999999</v>
      </c>
      <c r="I279" s="224"/>
      <c r="J279" s="225">
        <f>ROUND(I279*H279,2)</f>
        <v>0</v>
      </c>
      <c r="K279" s="221" t="s">
        <v>157</v>
      </c>
      <c r="L279" s="45"/>
      <c r="M279" s="226" t="s">
        <v>1</v>
      </c>
      <c r="N279" s="227" t="s">
        <v>42</v>
      </c>
      <c r="O279" s="92"/>
      <c r="P279" s="228">
        <f>O279*H279</f>
        <v>0</v>
      </c>
      <c r="Q279" s="228">
        <v>0.19900000000000001</v>
      </c>
      <c r="R279" s="228">
        <f>Q279*H279</f>
        <v>18.452474000000002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158</v>
      </c>
      <c r="AT279" s="230" t="s">
        <v>153</v>
      </c>
      <c r="AU279" s="230" t="s">
        <v>87</v>
      </c>
      <c r="AY279" s="18" t="s">
        <v>151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85</v>
      </c>
      <c r="BK279" s="231">
        <f>ROUND(I279*H279,2)</f>
        <v>0</v>
      </c>
      <c r="BL279" s="18" t="s">
        <v>158</v>
      </c>
      <c r="BM279" s="230" t="s">
        <v>422</v>
      </c>
    </row>
    <row r="280" s="2" customFormat="1">
      <c r="A280" s="39"/>
      <c r="B280" s="40"/>
      <c r="C280" s="41"/>
      <c r="D280" s="232" t="s">
        <v>160</v>
      </c>
      <c r="E280" s="41"/>
      <c r="F280" s="233" t="s">
        <v>423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160</v>
      </c>
      <c r="AU280" s="18" t="s">
        <v>87</v>
      </c>
    </row>
    <row r="281" s="13" customFormat="1">
      <c r="A281" s="13"/>
      <c r="B281" s="237"/>
      <c r="C281" s="238"/>
      <c r="D281" s="239" t="s">
        <v>162</v>
      </c>
      <c r="E281" s="240" t="s">
        <v>1</v>
      </c>
      <c r="F281" s="241" t="s">
        <v>256</v>
      </c>
      <c r="G281" s="238"/>
      <c r="H281" s="242">
        <v>92.725999999999999</v>
      </c>
      <c r="I281" s="243"/>
      <c r="J281" s="238"/>
      <c r="K281" s="238"/>
      <c r="L281" s="244"/>
      <c r="M281" s="245"/>
      <c r="N281" s="246"/>
      <c r="O281" s="246"/>
      <c r="P281" s="246"/>
      <c r="Q281" s="246"/>
      <c r="R281" s="246"/>
      <c r="S281" s="246"/>
      <c r="T281" s="24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8" t="s">
        <v>162</v>
      </c>
      <c r="AU281" s="248" t="s">
        <v>87</v>
      </c>
      <c r="AV281" s="13" t="s">
        <v>87</v>
      </c>
      <c r="AW281" s="13" t="s">
        <v>34</v>
      </c>
      <c r="AX281" s="13" t="s">
        <v>85</v>
      </c>
      <c r="AY281" s="248" t="s">
        <v>151</v>
      </c>
    </row>
    <row r="282" s="2" customFormat="1" ht="24.15" customHeight="1">
      <c r="A282" s="39"/>
      <c r="B282" s="40"/>
      <c r="C282" s="219" t="s">
        <v>424</v>
      </c>
      <c r="D282" s="219" t="s">
        <v>153</v>
      </c>
      <c r="E282" s="220" t="s">
        <v>425</v>
      </c>
      <c r="F282" s="221" t="s">
        <v>426</v>
      </c>
      <c r="G282" s="222" t="s">
        <v>253</v>
      </c>
      <c r="H282" s="223">
        <v>92.725999999999999</v>
      </c>
      <c r="I282" s="224"/>
      <c r="J282" s="225">
        <f>ROUND(I282*H282,2)</f>
        <v>0</v>
      </c>
      <c r="K282" s="221" t="s">
        <v>157</v>
      </c>
      <c r="L282" s="45"/>
      <c r="M282" s="226" t="s">
        <v>1</v>
      </c>
      <c r="N282" s="227" t="s">
        <v>42</v>
      </c>
      <c r="O282" s="92"/>
      <c r="P282" s="228">
        <f>O282*H282</f>
        <v>0</v>
      </c>
      <c r="Q282" s="228">
        <v>0.19800000000000001</v>
      </c>
      <c r="R282" s="228">
        <f>Q282*H282</f>
        <v>18.359748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158</v>
      </c>
      <c r="AT282" s="230" t="s">
        <v>153</v>
      </c>
      <c r="AU282" s="230" t="s">
        <v>87</v>
      </c>
      <c r="AY282" s="18" t="s">
        <v>151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85</v>
      </c>
      <c r="BK282" s="231">
        <f>ROUND(I282*H282,2)</f>
        <v>0</v>
      </c>
      <c r="BL282" s="18" t="s">
        <v>158</v>
      </c>
      <c r="BM282" s="230" t="s">
        <v>427</v>
      </c>
    </row>
    <row r="283" s="2" customFormat="1">
      <c r="A283" s="39"/>
      <c r="B283" s="40"/>
      <c r="C283" s="41"/>
      <c r="D283" s="232" t="s">
        <v>160</v>
      </c>
      <c r="E283" s="41"/>
      <c r="F283" s="233" t="s">
        <v>428</v>
      </c>
      <c r="G283" s="41"/>
      <c r="H283" s="41"/>
      <c r="I283" s="234"/>
      <c r="J283" s="41"/>
      <c r="K283" s="41"/>
      <c r="L283" s="45"/>
      <c r="M283" s="235"/>
      <c r="N283" s="23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160</v>
      </c>
      <c r="AU283" s="18" t="s">
        <v>87</v>
      </c>
    </row>
    <row r="284" s="13" customFormat="1">
      <c r="A284" s="13"/>
      <c r="B284" s="237"/>
      <c r="C284" s="238"/>
      <c r="D284" s="239" t="s">
        <v>162</v>
      </c>
      <c r="E284" s="240" t="s">
        <v>1</v>
      </c>
      <c r="F284" s="241" t="s">
        <v>256</v>
      </c>
      <c r="G284" s="238"/>
      <c r="H284" s="242">
        <v>92.725999999999999</v>
      </c>
      <c r="I284" s="243"/>
      <c r="J284" s="238"/>
      <c r="K284" s="238"/>
      <c r="L284" s="244"/>
      <c r="M284" s="245"/>
      <c r="N284" s="246"/>
      <c r="O284" s="246"/>
      <c r="P284" s="246"/>
      <c r="Q284" s="246"/>
      <c r="R284" s="246"/>
      <c r="S284" s="246"/>
      <c r="T284" s="24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8" t="s">
        <v>162</v>
      </c>
      <c r="AU284" s="248" t="s">
        <v>87</v>
      </c>
      <c r="AV284" s="13" t="s">
        <v>87</v>
      </c>
      <c r="AW284" s="13" t="s">
        <v>34</v>
      </c>
      <c r="AX284" s="13" t="s">
        <v>85</v>
      </c>
      <c r="AY284" s="248" t="s">
        <v>151</v>
      </c>
    </row>
    <row r="285" s="2" customFormat="1" ht="24.15" customHeight="1">
      <c r="A285" s="39"/>
      <c r="B285" s="40"/>
      <c r="C285" s="219" t="s">
        <v>429</v>
      </c>
      <c r="D285" s="219" t="s">
        <v>153</v>
      </c>
      <c r="E285" s="220" t="s">
        <v>430</v>
      </c>
      <c r="F285" s="221" t="s">
        <v>431</v>
      </c>
      <c r="G285" s="222" t="s">
        <v>253</v>
      </c>
      <c r="H285" s="223">
        <v>92.725999999999999</v>
      </c>
      <c r="I285" s="224"/>
      <c r="J285" s="225">
        <f>ROUND(I285*H285,2)</f>
        <v>0</v>
      </c>
      <c r="K285" s="221" t="s">
        <v>157</v>
      </c>
      <c r="L285" s="45"/>
      <c r="M285" s="226" t="s">
        <v>1</v>
      </c>
      <c r="N285" s="227" t="s">
        <v>42</v>
      </c>
      <c r="O285" s="92"/>
      <c r="P285" s="228">
        <f>O285*H285</f>
        <v>0</v>
      </c>
      <c r="Q285" s="228">
        <v>0.38700000000000001</v>
      </c>
      <c r="R285" s="228">
        <f>Q285*H285</f>
        <v>35.884962000000002</v>
      </c>
      <c r="S285" s="228">
        <v>0</v>
      </c>
      <c r="T285" s="22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0" t="s">
        <v>158</v>
      </c>
      <c r="AT285" s="230" t="s">
        <v>153</v>
      </c>
      <c r="AU285" s="230" t="s">
        <v>87</v>
      </c>
      <c r="AY285" s="18" t="s">
        <v>151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8" t="s">
        <v>85</v>
      </c>
      <c r="BK285" s="231">
        <f>ROUND(I285*H285,2)</f>
        <v>0</v>
      </c>
      <c r="BL285" s="18" t="s">
        <v>158</v>
      </c>
      <c r="BM285" s="230" t="s">
        <v>432</v>
      </c>
    </row>
    <row r="286" s="2" customFormat="1">
      <c r="A286" s="39"/>
      <c r="B286" s="40"/>
      <c r="C286" s="41"/>
      <c r="D286" s="232" t="s">
        <v>160</v>
      </c>
      <c r="E286" s="41"/>
      <c r="F286" s="233" t="s">
        <v>433</v>
      </c>
      <c r="G286" s="41"/>
      <c r="H286" s="41"/>
      <c r="I286" s="234"/>
      <c r="J286" s="41"/>
      <c r="K286" s="41"/>
      <c r="L286" s="45"/>
      <c r="M286" s="235"/>
      <c r="N286" s="23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160</v>
      </c>
      <c r="AU286" s="18" t="s">
        <v>87</v>
      </c>
    </row>
    <row r="287" s="13" customFormat="1">
      <c r="A287" s="13"/>
      <c r="B287" s="237"/>
      <c r="C287" s="238"/>
      <c r="D287" s="239" t="s">
        <v>162</v>
      </c>
      <c r="E287" s="240" t="s">
        <v>1</v>
      </c>
      <c r="F287" s="241" t="s">
        <v>256</v>
      </c>
      <c r="G287" s="238"/>
      <c r="H287" s="242">
        <v>92.725999999999999</v>
      </c>
      <c r="I287" s="243"/>
      <c r="J287" s="238"/>
      <c r="K287" s="238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162</v>
      </c>
      <c r="AU287" s="248" t="s">
        <v>87</v>
      </c>
      <c r="AV287" s="13" t="s">
        <v>87</v>
      </c>
      <c r="AW287" s="13" t="s">
        <v>34</v>
      </c>
      <c r="AX287" s="13" t="s">
        <v>85</v>
      </c>
      <c r="AY287" s="248" t="s">
        <v>151</v>
      </c>
    </row>
    <row r="288" s="2" customFormat="1" ht="24.15" customHeight="1">
      <c r="A288" s="39"/>
      <c r="B288" s="40"/>
      <c r="C288" s="219" t="s">
        <v>434</v>
      </c>
      <c r="D288" s="219" t="s">
        <v>153</v>
      </c>
      <c r="E288" s="220" t="s">
        <v>435</v>
      </c>
      <c r="F288" s="221" t="s">
        <v>436</v>
      </c>
      <c r="G288" s="222" t="s">
        <v>253</v>
      </c>
      <c r="H288" s="223">
        <v>92.725999999999999</v>
      </c>
      <c r="I288" s="224"/>
      <c r="J288" s="225">
        <f>ROUND(I288*H288,2)</f>
        <v>0</v>
      </c>
      <c r="K288" s="221" t="s">
        <v>157</v>
      </c>
      <c r="L288" s="45"/>
      <c r="M288" s="226" t="s">
        <v>1</v>
      </c>
      <c r="N288" s="227" t="s">
        <v>42</v>
      </c>
      <c r="O288" s="92"/>
      <c r="P288" s="228">
        <f>O288*H288</f>
        <v>0</v>
      </c>
      <c r="Q288" s="228">
        <v>0.16700000000000001</v>
      </c>
      <c r="R288" s="228">
        <f>Q288*H288</f>
        <v>15.485242000000001</v>
      </c>
      <c r="S288" s="228">
        <v>0</v>
      </c>
      <c r="T288" s="22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0" t="s">
        <v>158</v>
      </c>
      <c r="AT288" s="230" t="s">
        <v>153</v>
      </c>
      <c r="AU288" s="230" t="s">
        <v>87</v>
      </c>
      <c r="AY288" s="18" t="s">
        <v>151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8" t="s">
        <v>85</v>
      </c>
      <c r="BK288" s="231">
        <f>ROUND(I288*H288,2)</f>
        <v>0</v>
      </c>
      <c r="BL288" s="18" t="s">
        <v>158</v>
      </c>
      <c r="BM288" s="230" t="s">
        <v>437</v>
      </c>
    </row>
    <row r="289" s="2" customFormat="1">
      <c r="A289" s="39"/>
      <c r="B289" s="40"/>
      <c r="C289" s="41"/>
      <c r="D289" s="232" t="s">
        <v>160</v>
      </c>
      <c r="E289" s="41"/>
      <c r="F289" s="233" t="s">
        <v>438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160</v>
      </c>
      <c r="AU289" s="18" t="s">
        <v>87</v>
      </c>
    </row>
    <row r="290" s="13" customFormat="1">
      <c r="A290" s="13"/>
      <c r="B290" s="237"/>
      <c r="C290" s="238"/>
      <c r="D290" s="239" t="s">
        <v>162</v>
      </c>
      <c r="E290" s="240" t="s">
        <v>1</v>
      </c>
      <c r="F290" s="241" t="s">
        <v>256</v>
      </c>
      <c r="G290" s="238"/>
      <c r="H290" s="242">
        <v>92.725999999999999</v>
      </c>
      <c r="I290" s="243"/>
      <c r="J290" s="238"/>
      <c r="K290" s="238"/>
      <c r="L290" s="244"/>
      <c r="M290" s="245"/>
      <c r="N290" s="246"/>
      <c r="O290" s="246"/>
      <c r="P290" s="246"/>
      <c r="Q290" s="246"/>
      <c r="R290" s="246"/>
      <c r="S290" s="246"/>
      <c r="T290" s="24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8" t="s">
        <v>162</v>
      </c>
      <c r="AU290" s="248" t="s">
        <v>87</v>
      </c>
      <c r="AV290" s="13" t="s">
        <v>87</v>
      </c>
      <c r="AW290" s="13" t="s">
        <v>34</v>
      </c>
      <c r="AX290" s="13" t="s">
        <v>85</v>
      </c>
      <c r="AY290" s="248" t="s">
        <v>151</v>
      </c>
    </row>
    <row r="291" s="2" customFormat="1" ht="16.5" customHeight="1">
      <c r="A291" s="39"/>
      <c r="B291" s="40"/>
      <c r="C291" s="260" t="s">
        <v>439</v>
      </c>
      <c r="D291" s="260" t="s">
        <v>233</v>
      </c>
      <c r="E291" s="261" t="s">
        <v>440</v>
      </c>
      <c r="F291" s="262" t="s">
        <v>441</v>
      </c>
      <c r="G291" s="263" t="s">
        <v>253</v>
      </c>
      <c r="H291" s="264">
        <v>94.581000000000003</v>
      </c>
      <c r="I291" s="265"/>
      <c r="J291" s="266">
        <f>ROUND(I291*H291,2)</f>
        <v>0</v>
      </c>
      <c r="K291" s="262" t="s">
        <v>1</v>
      </c>
      <c r="L291" s="267"/>
      <c r="M291" s="268" t="s">
        <v>1</v>
      </c>
      <c r="N291" s="269" t="s">
        <v>42</v>
      </c>
      <c r="O291" s="92"/>
      <c r="P291" s="228">
        <f>O291*H291</f>
        <v>0</v>
      </c>
      <c r="Q291" s="228">
        <v>0.13500000000000001</v>
      </c>
      <c r="R291" s="228">
        <f>Q291*H291</f>
        <v>12.768435000000002</v>
      </c>
      <c r="S291" s="228">
        <v>0</v>
      </c>
      <c r="T291" s="22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0" t="s">
        <v>203</v>
      </c>
      <c r="AT291" s="230" t="s">
        <v>233</v>
      </c>
      <c r="AU291" s="230" t="s">
        <v>87</v>
      </c>
      <c r="AY291" s="18" t="s">
        <v>151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8" t="s">
        <v>85</v>
      </c>
      <c r="BK291" s="231">
        <f>ROUND(I291*H291,2)</f>
        <v>0</v>
      </c>
      <c r="BL291" s="18" t="s">
        <v>158</v>
      </c>
      <c r="BM291" s="230" t="s">
        <v>442</v>
      </c>
    </row>
    <row r="292" s="13" customFormat="1">
      <c r="A292" s="13"/>
      <c r="B292" s="237"/>
      <c r="C292" s="238"/>
      <c r="D292" s="239" t="s">
        <v>162</v>
      </c>
      <c r="E292" s="238"/>
      <c r="F292" s="241" t="s">
        <v>443</v>
      </c>
      <c r="G292" s="238"/>
      <c r="H292" s="242">
        <v>94.581000000000003</v>
      </c>
      <c r="I292" s="243"/>
      <c r="J292" s="238"/>
      <c r="K292" s="238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162</v>
      </c>
      <c r="AU292" s="248" t="s">
        <v>87</v>
      </c>
      <c r="AV292" s="13" t="s">
        <v>87</v>
      </c>
      <c r="AW292" s="13" t="s">
        <v>4</v>
      </c>
      <c r="AX292" s="13" t="s">
        <v>85</v>
      </c>
      <c r="AY292" s="248" t="s">
        <v>151</v>
      </c>
    </row>
    <row r="293" s="12" customFormat="1" ht="22.8" customHeight="1">
      <c r="A293" s="12"/>
      <c r="B293" s="203"/>
      <c r="C293" s="204"/>
      <c r="D293" s="205" t="s">
        <v>76</v>
      </c>
      <c r="E293" s="217" t="s">
        <v>191</v>
      </c>
      <c r="F293" s="217" t="s">
        <v>444</v>
      </c>
      <c r="G293" s="204"/>
      <c r="H293" s="204"/>
      <c r="I293" s="207"/>
      <c r="J293" s="218">
        <f>BK293</f>
        <v>0</v>
      </c>
      <c r="K293" s="204"/>
      <c r="L293" s="209"/>
      <c r="M293" s="210"/>
      <c r="N293" s="211"/>
      <c r="O293" s="211"/>
      <c r="P293" s="212">
        <f>SUM(P294:P493)</f>
        <v>0</v>
      </c>
      <c r="Q293" s="211"/>
      <c r="R293" s="212">
        <f>SUM(R294:R493)</f>
        <v>80.11218181000001</v>
      </c>
      <c r="S293" s="211"/>
      <c r="T293" s="213">
        <f>SUM(T294:T493)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4" t="s">
        <v>85</v>
      </c>
      <c r="AT293" s="215" t="s">
        <v>76</v>
      </c>
      <c r="AU293" s="215" t="s">
        <v>85</v>
      </c>
      <c r="AY293" s="214" t="s">
        <v>151</v>
      </c>
      <c r="BK293" s="216">
        <f>SUM(BK294:BK493)</f>
        <v>0</v>
      </c>
    </row>
    <row r="294" s="2" customFormat="1" ht="16.5" customHeight="1">
      <c r="A294" s="39"/>
      <c r="B294" s="40"/>
      <c r="C294" s="219" t="s">
        <v>445</v>
      </c>
      <c r="D294" s="219" t="s">
        <v>153</v>
      </c>
      <c r="E294" s="220" t="s">
        <v>446</v>
      </c>
      <c r="F294" s="221" t="s">
        <v>447</v>
      </c>
      <c r="G294" s="222" t="s">
        <v>253</v>
      </c>
      <c r="H294" s="223">
        <v>10.862</v>
      </c>
      <c r="I294" s="224"/>
      <c r="J294" s="225">
        <f>ROUND(I294*H294,2)</f>
        <v>0</v>
      </c>
      <c r="K294" s="221" t="s">
        <v>157</v>
      </c>
      <c r="L294" s="45"/>
      <c r="M294" s="226" t="s">
        <v>1</v>
      </c>
      <c r="N294" s="227" t="s">
        <v>42</v>
      </c>
      <c r="O294" s="92"/>
      <c r="P294" s="228">
        <f>O294*H294</f>
        <v>0</v>
      </c>
      <c r="Q294" s="228">
        <v>0.0064999999999999997</v>
      </c>
      <c r="R294" s="228">
        <f>Q294*H294</f>
        <v>0.070602999999999999</v>
      </c>
      <c r="S294" s="228">
        <v>0</v>
      </c>
      <c r="T294" s="22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158</v>
      </c>
      <c r="AT294" s="230" t="s">
        <v>153</v>
      </c>
      <c r="AU294" s="230" t="s">
        <v>87</v>
      </c>
      <c r="AY294" s="18" t="s">
        <v>151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85</v>
      </c>
      <c r="BK294" s="231">
        <f>ROUND(I294*H294,2)</f>
        <v>0</v>
      </c>
      <c r="BL294" s="18" t="s">
        <v>158</v>
      </c>
      <c r="BM294" s="230" t="s">
        <v>448</v>
      </c>
    </row>
    <row r="295" s="2" customFormat="1">
      <c r="A295" s="39"/>
      <c r="B295" s="40"/>
      <c r="C295" s="41"/>
      <c r="D295" s="232" t="s">
        <v>160</v>
      </c>
      <c r="E295" s="41"/>
      <c r="F295" s="233" t="s">
        <v>449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160</v>
      </c>
      <c r="AU295" s="18" t="s">
        <v>87</v>
      </c>
    </row>
    <row r="296" s="13" customFormat="1">
      <c r="A296" s="13"/>
      <c r="B296" s="237"/>
      <c r="C296" s="238"/>
      <c r="D296" s="239" t="s">
        <v>162</v>
      </c>
      <c r="E296" s="240" t="s">
        <v>1</v>
      </c>
      <c r="F296" s="241" t="s">
        <v>450</v>
      </c>
      <c r="G296" s="238"/>
      <c r="H296" s="242">
        <v>10.862</v>
      </c>
      <c r="I296" s="243"/>
      <c r="J296" s="238"/>
      <c r="K296" s="238"/>
      <c r="L296" s="244"/>
      <c r="M296" s="245"/>
      <c r="N296" s="246"/>
      <c r="O296" s="246"/>
      <c r="P296" s="246"/>
      <c r="Q296" s="246"/>
      <c r="R296" s="246"/>
      <c r="S296" s="246"/>
      <c r="T296" s="24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8" t="s">
        <v>162</v>
      </c>
      <c r="AU296" s="248" t="s">
        <v>87</v>
      </c>
      <c r="AV296" s="13" t="s">
        <v>87</v>
      </c>
      <c r="AW296" s="13" t="s">
        <v>34</v>
      </c>
      <c r="AX296" s="13" t="s">
        <v>85</v>
      </c>
      <c r="AY296" s="248" t="s">
        <v>151</v>
      </c>
    </row>
    <row r="297" s="2" customFormat="1" ht="33" customHeight="1">
      <c r="A297" s="39"/>
      <c r="B297" s="40"/>
      <c r="C297" s="219" t="s">
        <v>451</v>
      </c>
      <c r="D297" s="219" t="s">
        <v>153</v>
      </c>
      <c r="E297" s="220" t="s">
        <v>452</v>
      </c>
      <c r="F297" s="221" t="s">
        <v>453</v>
      </c>
      <c r="G297" s="222" t="s">
        <v>253</v>
      </c>
      <c r="H297" s="223">
        <v>10.862</v>
      </c>
      <c r="I297" s="224"/>
      <c r="J297" s="225">
        <f>ROUND(I297*H297,2)</f>
        <v>0</v>
      </c>
      <c r="K297" s="221" t="s">
        <v>157</v>
      </c>
      <c r="L297" s="45"/>
      <c r="M297" s="226" t="s">
        <v>1</v>
      </c>
      <c r="N297" s="227" t="s">
        <v>42</v>
      </c>
      <c r="O297" s="92"/>
      <c r="P297" s="228">
        <f>O297*H297</f>
        <v>0</v>
      </c>
      <c r="Q297" s="228">
        <v>0.01575</v>
      </c>
      <c r="R297" s="228">
        <f>Q297*H297</f>
        <v>0.17107649999999999</v>
      </c>
      <c r="S297" s="228">
        <v>0</v>
      </c>
      <c r="T297" s="22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0" t="s">
        <v>158</v>
      </c>
      <c r="AT297" s="230" t="s">
        <v>153</v>
      </c>
      <c r="AU297" s="230" t="s">
        <v>87</v>
      </c>
      <c r="AY297" s="18" t="s">
        <v>151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8" t="s">
        <v>85</v>
      </c>
      <c r="BK297" s="231">
        <f>ROUND(I297*H297,2)</f>
        <v>0</v>
      </c>
      <c r="BL297" s="18" t="s">
        <v>158</v>
      </c>
      <c r="BM297" s="230" t="s">
        <v>454</v>
      </c>
    </row>
    <row r="298" s="2" customFormat="1">
      <c r="A298" s="39"/>
      <c r="B298" s="40"/>
      <c r="C298" s="41"/>
      <c r="D298" s="232" t="s">
        <v>160</v>
      </c>
      <c r="E298" s="41"/>
      <c r="F298" s="233" t="s">
        <v>455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160</v>
      </c>
      <c r="AU298" s="18" t="s">
        <v>87</v>
      </c>
    </row>
    <row r="299" s="13" customFormat="1">
      <c r="A299" s="13"/>
      <c r="B299" s="237"/>
      <c r="C299" s="238"/>
      <c r="D299" s="239" t="s">
        <v>162</v>
      </c>
      <c r="E299" s="240" t="s">
        <v>1</v>
      </c>
      <c r="F299" s="241" t="s">
        <v>450</v>
      </c>
      <c r="G299" s="238"/>
      <c r="H299" s="242">
        <v>10.862</v>
      </c>
      <c r="I299" s="243"/>
      <c r="J299" s="238"/>
      <c r="K299" s="238"/>
      <c r="L299" s="244"/>
      <c r="M299" s="245"/>
      <c r="N299" s="246"/>
      <c r="O299" s="246"/>
      <c r="P299" s="246"/>
      <c r="Q299" s="246"/>
      <c r="R299" s="246"/>
      <c r="S299" s="246"/>
      <c r="T299" s="24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8" t="s">
        <v>162</v>
      </c>
      <c r="AU299" s="248" t="s">
        <v>87</v>
      </c>
      <c r="AV299" s="13" t="s">
        <v>87</v>
      </c>
      <c r="AW299" s="13" t="s">
        <v>34</v>
      </c>
      <c r="AX299" s="13" t="s">
        <v>85</v>
      </c>
      <c r="AY299" s="248" t="s">
        <v>151</v>
      </c>
    </row>
    <row r="300" s="2" customFormat="1" ht="24.15" customHeight="1">
      <c r="A300" s="39"/>
      <c r="B300" s="40"/>
      <c r="C300" s="219" t="s">
        <v>456</v>
      </c>
      <c r="D300" s="219" t="s">
        <v>153</v>
      </c>
      <c r="E300" s="220" t="s">
        <v>457</v>
      </c>
      <c r="F300" s="221" t="s">
        <v>458</v>
      </c>
      <c r="G300" s="222" t="s">
        <v>253</v>
      </c>
      <c r="H300" s="223">
        <v>10.862</v>
      </c>
      <c r="I300" s="224"/>
      <c r="J300" s="225">
        <f>ROUND(I300*H300,2)</f>
        <v>0</v>
      </c>
      <c r="K300" s="221" t="s">
        <v>157</v>
      </c>
      <c r="L300" s="45"/>
      <c r="M300" s="226" t="s">
        <v>1</v>
      </c>
      <c r="N300" s="227" t="s">
        <v>42</v>
      </c>
      <c r="O300" s="92"/>
      <c r="P300" s="228">
        <f>O300*H300</f>
        <v>0</v>
      </c>
      <c r="Q300" s="228">
        <v>0.015400000000000001</v>
      </c>
      <c r="R300" s="228">
        <f>Q300*H300</f>
        <v>0.1672748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158</v>
      </c>
      <c r="AT300" s="230" t="s">
        <v>153</v>
      </c>
      <c r="AU300" s="230" t="s">
        <v>87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85</v>
      </c>
      <c r="BK300" s="231">
        <f>ROUND(I300*H300,2)</f>
        <v>0</v>
      </c>
      <c r="BL300" s="18" t="s">
        <v>158</v>
      </c>
      <c r="BM300" s="230" t="s">
        <v>459</v>
      </c>
    </row>
    <row r="301" s="2" customFormat="1">
      <c r="A301" s="39"/>
      <c r="B301" s="40"/>
      <c r="C301" s="41"/>
      <c r="D301" s="232" t="s">
        <v>160</v>
      </c>
      <c r="E301" s="41"/>
      <c r="F301" s="233" t="s">
        <v>460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160</v>
      </c>
      <c r="AU301" s="18" t="s">
        <v>87</v>
      </c>
    </row>
    <row r="302" s="13" customFormat="1">
      <c r="A302" s="13"/>
      <c r="B302" s="237"/>
      <c r="C302" s="238"/>
      <c r="D302" s="239" t="s">
        <v>162</v>
      </c>
      <c r="E302" s="240" t="s">
        <v>1</v>
      </c>
      <c r="F302" s="241" t="s">
        <v>450</v>
      </c>
      <c r="G302" s="238"/>
      <c r="H302" s="242">
        <v>10.862</v>
      </c>
      <c r="I302" s="243"/>
      <c r="J302" s="238"/>
      <c r="K302" s="238"/>
      <c r="L302" s="244"/>
      <c r="M302" s="245"/>
      <c r="N302" s="246"/>
      <c r="O302" s="246"/>
      <c r="P302" s="246"/>
      <c r="Q302" s="246"/>
      <c r="R302" s="246"/>
      <c r="S302" s="246"/>
      <c r="T302" s="24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8" t="s">
        <v>162</v>
      </c>
      <c r="AU302" s="248" t="s">
        <v>87</v>
      </c>
      <c r="AV302" s="13" t="s">
        <v>87</v>
      </c>
      <c r="AW302" s="13" t="s">
        <v>34</v>
      </c>
      <c r="AX302" s="13" t="s">
        <v>85</v>
      </c>
      <c r="AY302" s="248" t="s">
        <v>151</v>
      </c>
    </row>
    <row r="303" s="2" customFormat="1" ht="24.15" customHeight="1">
      <c r="A303" s="39"/>
      <c r="B303" s="40"/>
      <c r="C303" s="219" t="s">
        <v>461</v>
      </c>
      <c r="D303" s="219" t="s">
        <v>153</v>
      </c>
      <c r="E303" s="220" t="s">
        <v>462</v>
      </c>
      <c r="F303" s="221" t="s">
        <v>463</v>
      </c>
      <c r="G303" s="222" t="s">
        <v>253</v>
      </c>
      <c r="H303" s="223">
        <v>10.862</v>
      </c>
      <c r="I303" s="224"/>
      <c r="J303" s="225">
        <f>ROUND(I303*H303,2)</f>
        <v>0</v>
      </c>
      <c r="K303" s="221" t="s">
        <v>157</v>
      </c>
      <c r="L303" s="45"/>
      <c r="M303" s="226" t="s">
        <v>1</v>
      </c>
      <c r="N303" s="227" t="s">
        <v>42</v>
      </c>
      <c r="O303" s="92"/>
      <c r="P303" s="228">
        <f>O303*H303</f>
        <v>0</v>
      </c>
      <c r="Q303" s="228">
        <v>0.018380000000000001</v>
      </c>
      <c r="R303" s="228">
        <f>Q303*H303</f>
        <v>0.19964356</v>
      </c>
      <c r="S303" s="228">
        <v>0</v>
      </c>
      <c r="T303" s="22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0" t="s">
        <v>158</v>
      </c>
      <c r="AT303" s="230" t="s">
        <v>153</v>
      </c>
      <c r="AU303" s="230" t="s">
        <v>87</v>
      </c>
      <c r="AY303" s="18" t="s">
        <v>151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8" t="s">
        <v>85</v>
      </c>
      <c r="BK303" s="231">
        <f>ROUND(I303*H303,2)</f>
        <v>0</v>
      </c>
      <c r="BL303" s="18" t="s">
        <v>158</v>
      </c>
      <c r="BM303" s="230" t="s">
        <v>464</v>
      </c>
    </row>
    <row r="304" s="2" customFormat="1">
      <c r="A304" s="39"/>
      <c r="B304" s="40"/>
      <c r="C304" s="41"/>
      <c r="D304" s="232" t="s">
        <v>160</v>
      </c>
      <c r="E304" s="41"/>
      <c r="F304" s="233" t="s">
        <v>465</v>
      </c>
      <c r="G304" s="41"/>
      <c r="H304" s="41"/>
      <c r="I304" s="234"/>
      <c r="J304" s="41"/>
      <c r="K304" s="41"/>
      <c r="L304" s="45"/>
      <c r="M304" s="235"/>
      <c r="N304" s="23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160</v>
      </c>
      <c r="AU304" s="18" t="s">
        <v>87</v>
      </c>
    </row>
    <row r="305" s="13" customFormat="1">
      <c r="A305" s="13"/>
      <c r="B305" s="237"/>
      <c r="C305" s="238"/>
      <c r="D305" s="239" t="s">
        <v>162</v>
      </c>
      <c r="E305" s="240" t="s">
        <v>1</v>
      </c>
      <c r="F305" s="241" t="s">
        <v>450</v>
      </c>
      <c r="G305" s="238"/>
      <c r="H305" s="242">
        <v>10.862</v>
      </c>
      <c r="I305" s="243"/>
      <c r="J305" s="238"/>
      <c r="K305" s="238"/>
      <c r="L305" s="244"/>
      <c r="M305" s="245"/>
      <c r="N305" s="246"/>
      <c r="O305" s="246"/>
      <c r="P305" s="246"/>
      <c r="Q305" s="246"/>
      <c r="R305" s="246"/>
      <c r="S305" s="246"/>
      <c r="T305" s="24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8" t="s">
        <v>162</v>
      </c>
      <c r="AU305" s="248" t="s">
        <v>87</v>
      </c>
      <c r="AV305" s="13" t="s">
        <v>87</v>
      </c>
      <c r="AW305" s="13" t="s">
        <v>34</v>
      </c>
      <c r="AX305" s="13" t="s">
        <v>85</v>
      </c>
      <c r="AY305" s="248" t="s">
        <v>151</v>
      </c>
    </row>
    <row r="306" s="2" customFormat="1" ht="24.15" customHeight="1">
      <c r="A306" s="39"/>
      <c r="B306" s="40"/>
      <c r="C306" s="219" t="s">
        <v>466</v>
      </c>
      <c r="D306" s="219" t="s">
        <v>153</v>
      </c>
      <c r="E306" s="220" t="s">
        <v>467</v>
      </c>
      <c r="F306" s="221" t="s">
        <v>468</v>
      </c>
      <c r="G306" s="222" t="s">
        <v>253</v>
      </c>
      <c r="H306" s="223">
        <v>10.862</v>
      </c>
      <c r="I306" s="224"/>
      <c r="J306" s="225">
        <f>ROUND(I306*H306,2)</f>
        <v>0</v>
      </c>
      <c r="K306" s="221" t="s">
        <v>157</v>
      </c>
      <c r="L306" s="45"/>
      <c r="M306" s="226" t="s">
        <v>1</v>
      </c>
      <c r="N306" s="227" t="s">
        <v>42</v>
      </c>
      <c r="O306" s="92"/>
      <c r="P306" s="228">
        <f>O306*H306</f>
        <v>0</v>
      </c>
      <c r="Q306" s="228">
        <v>0.0079000000000000008</v>
      </c>
      <c r="R306" s="228">
        <f>Q306*H306</f>
        <v>0.085809800000000006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158</v>
      </c>
      <c r="AT306" s="230" t="s">
        <v>153</v>
      </c>
      <c r="AU306" s="230" t="s">
        <v>87</v>
      </c>
      <c r="AY306" s="18" t="s">
        <v>151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85</v>
      </c>
      <c r="BK306" s="231">
        <f>ROUND(I306*H306,2)</f>
        <v>0</v>
      </c>
      <c r="BL306" s="18" t="s">
        <v>158</v>
      </c>
      <c r="BM306" s="230" t="s">
        <v>469</v>
      </c>
    </row>
    <row r="307" s="2" customFormat="1">
      <c r="A307" s="39"/>
      <c r="B307" s="40"/>
      <c r="C307" s="41"/>
      <c r="D307" s="232" t="s">
        <v>160</v>
      </c>
      <c r="E307" s="41"/>
      <c r="F307" s="233" t="s">
        <v>470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160</v>
      </c>
      <c r="AU307" s="18" t="s">
        <v>87</v>
      </c>
    </row>
    <row r="308" s="13" customFormat="1">
      <c r="A308" s="13"/>
      <c r="B308" s="237"/>
      <c r="C308" s="238"/>
      <c r="D308" s="239" t="s">
        <v>162</v>
      </c>
      <c r="E308" s="240" t="s">
        <v>1</v>
      </c>
      <c r="F308" s="241" t="s">
        <v>450</v>
      </c>
      <c r="G308" s="238"/>
      <c r="H308" s="242">
        <v>10.862</v>
      </c>
      <c r="I308" s="243"/>
      <c r="J308" s="238"/>
      <c r="K308" s="238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162</v>
      </c>
      <c r="AU308" s="248" t="s">
        <v>87</v>
      </c>
      <c r="AV308" s="13" t="s">
        <v>87</v>
      </c>
      <c r="AW308" s="13" t="s">
        <v>34</v>
      </c>
      <c r="AX308" s="13" t="s">
        <v>85</v>
      </c>
      <c r="AY308" s="248" t="s">
        <v>151</v>
      </c>
    </row>
    <row r="309" s="2" customFormat="1" ht="16.5" customHeight="1">
      <c r="A309" s="39"/>
      <c r="B309" s="40"/>
      <c r="C309" s="219" t="s">
        <v>471</v>
      </c>
      <c r="D309" s="219" t="s">
        <v>153</v>
      </c>
      <c r="E309" s="220" t="s">
        <v>472</v>
      </c>
      <c r="F309" s="221" t="s">
        <v>473</v>
      </c>
      <c r="G309" s="222" t="s">
        <v>253</v>
      </c>
      <c r="H309" s="223">
        <v>31.399999999999999</v>
      </c>
      <c r="I309" s="224"/>
      <c r="J309" s="225">
        <f>ROUND(I309*H309,2)</f>
        <v>0</v>
      </c>
      <c r="K309" s="221" t="s">
        <v>157</v>
      </c>
      <c r="L309" s="45"/>
      <c r="M309" s="226" t="s">
        <v>1</v>
      </c>
      <c r="N309" s="227" t="s">
        <v>42</v>
      </c>
      <c r="O309" s="92"/>
      <c r="P309" s="228">
        <f>O309*H309</f>
        <v>0</v>
      </c>
      <c r="Q309" s="228">
        <v>0.0064999999999999997</v>
      </c>
      <c r="R309" s="228">
        <f>Q309*H309</f>
        <v>0.20409999999999998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158</v>
      </c>
      <c r="AT309" s="230" t="s">
        <v>153</v>
      </c>
      <c r="AU309" s="230" t="s">
        <v>87</v>
      </c>
      <c r="AY309" s="18" t="s">
        <v>151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85</v>
      </c>
      <c r="BK309" s="231">
        <f>ROUND(I309*H309,2)</f>
        <v>0</v>
      </c>
      <c r="BL309" s="18" t="s">
        <v>158</v>
      </c>
      <c r="BM309" s="230" t="s">
        <v>474</v>
      </c>
    </row>
    <row r="310" s="2" customFormat="1">
      <c r="A310" s="39"/>
      <c r="B310" s="40"/>
      <c r="C310" s="41"/>
      <c r="D310" s="232" t="s">
        <v>160</v>
      </c>
      <c r="E310" s="41"/>
      <c r="F310" s="233" t="s">
        <v>475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160</v>
      </c>
      <c r="AU310" s="18" t="s">
        <v>87</v>
      </c>
    </row>
    <row r="311" s="13" customFormat="1">
      <c r="A311" s="13"/>
      <c r="B311" s="237"/>
      <c r="C311" s="238"/>
      <c r="D311" s="239" t="s">
        <v>162</v>
      </c>
      <c r="E311" s="240" t="s">
        <v>1</v>
      </c>
      <c r="F311" s="241" t="s">
        <v>476</v>
      </c>
      <c r="G311" s="238"/>
      <c r="H311" s="242">
        <v>31.399999999999999</v>
      </c>
      <c r="I311" s="243"/>
      <c r="J311" s="238"/>
      <c r="K311" s="238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162</v>
      </c>
      <c r="AU311" s="248" t="s">
        <v>87</v>
      </c>
      <c r="AV311" s="13" t="s">
        <v>87</v>
      </c>
      <c r="AW311" s="13" t="s">
        <v>34</v>
      </c>
      <c r="AX311" s="13" t="s">
        <v>85</v>
      </c>
      <c r="AY311" s="248" t="s">
        <v>151</v>
      </c>
    </row>
    <row r="312" s="2" customFormat="1" ht="24.15" customHeight="1">
      <c r="A312" s="39"/>
      <c r="B312" s="40"/>
      <c r="C312" s="219" t="s">
        <v>477</v>
      </c>
      <c r="D312" s="219" t="s">
        <v>153</v>
      </c>
      <c r="E312" s="220" t="s">
        <v>478</v>
      </c>
      <c r="F312" s="221" t="s">
        <v>479</v>
      </c>
      <c r="G312" s="222" t="s">
        <v>253</v>
      </c>
      <c r="H312" s="223">
        <v>31.399999999999999</v>
      </c>
      <c r="I312" s="224"/>
      <c r="J312" s="225">
        <f>ROUND(I312*H312,2)</f>
        <v>0</v>
      </c>
      <c r="K312" s="221" t="s">
        <v>157</v>
      </c>
      <c r="L312" s="45"/>
      <c r="M312" s="226" t="s">
        <v>1</v>
      </c>
      <c r="N312" s="227" t="s">
        <v>42</v>
      </c>
      <c r="O312" s="92"/>
      <c r="P312" s="228">
        <f>O312*H312</f>
        <v>0</v>
      </c>
      <c r="Q312" s="228">
        <v>0.01575</v>
      </c>
      <c r="R312" s="228">
        <f>Q312*H312</f>
        <v>0.49454999999999999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158</v>
      </c>
      <c r="AT312" s="230" t="s">
        <v>153</v>
      </c>
      <c r="AU312" s="230" t="s">
        <v>87</v>
      </c>
      <c r="AY312" s="18" t="s">
        <v>151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85</v>
      </c>
      <c r="BK312" s="231">
        <f>ROUND(I312*H312,2)</f>
        <v>0</v>
      </c>
      <c r="BL312" s="18" t="s">
        <v>158</v>
      </c>
      <c r="BM312" s="230" t="s">
        <v>480</v>
      </c>
    </row>
    <row r="313" s="2" customFormat="1">
      <c r="A313" s="39"/>
      <c r="B313" s="40"/>
      <c r="C313" s="41"/>
      <c r="D313" s="232" t="s">
        <v>160</v>
      </c>
      <c r="E313" s="41"/>
      <c r="F313" s="233" t="s">
        <v>481</v>
      </c>
      <c r="G313" s="41"/>
      <c r="H313" s="41"/>
      <c r="I313" s="234"/>
      <c r="J313" s="41"/>
      <c r="K313" s="41"/>
      <c r="L313" s="45"/>
      <c r="M313" s="235"/>
      <c r="N313" s="23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160</v>
      </c>
      <c r="AU313" s="18" t="s">
        <v>87</v>
      </c>
    </row>
    <row r="314" s="13" customFormat="1">
      <c r="A314" s="13"/>
      <c r="B314" s="237"/>
      <c r="C314" s="238"/>
      <c r="D314" s="239" t="s">
        <v>162</v>
      </c>
      <c r="E314" s="240" t="s">
        <v>1</v>
      </c>
      <c r="F314" s="241" t="s">
        <v>476</v>
      </c>
      <c r="G314" s="238"/>
      <c r="H314" s="242">
        <v>31.399999999999999</v>
      </c>
      <c r="I314" s="243"/>
      <c r="J314" s="238"/>
      <c r="K314" s="238"/>
      <c r="L314" s="244"/>
      <c r="M314" s="245"/>
      <c r="N314" s="246"/>
      <c r="O314" s="246"/>
      <c r="P314" s="246"/>
      <c r="Q314" s="246"/>
      <c r="R314" s="246"/>
      <c r="S314" s="246"/>
      <c r="T314" s="24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8" t="s">
        <v>162</v>
      </c>
      <c r="AU314" s="248" t="s">
        <v>87</v>
      </c>
      <c r="AV314" s="13" t="s">
        <v>87</v>
      </c>
      <c r="AW314" s="13" t="s">
        <v>34</v>
      </c>
      <c r="AX314" s="13" t="s">
        <v>85</v>
      </c>
      <c r="AY314" s="248" t="s">
        <v>151</v>
      </c>
    </row>
    <row r="315" s="2" customFormat="1" ht="24.15" customHeight="1">
      <c r="A315" s="39"/>
      <c r="B315" s="40"/>
      <c r="C315" s="219" t="s">
        <v>482</v>
      </c>
      <c r="D315" s="219" t="s">
        <v>153</v>
      </c>
      <c r="E315" s="220" t="s">
        <v>483</v>
      </c>
      <c r="F315" s="221" t="s">
        <v>484</v>
      </c>
      <c r="G315" s="222" t="s">
        <v>253</v>
      </c>
      <c r="H315" s="223">
        <v>132.57300000000001</v>
      </c>
      <c r="I315" s="224"/>
      <c r="J315" s="225">
        <f>ROUND(I315*H315,2)</f>
        <v>0</v>
      </c>
      <c r="K315" s="221" t="s">
        <v>157</v>
      </c>
      <c r="L315" s="45"/>
      <c r="M315" s="226" t="s">
        <v>1</v>
      </c>
      <c r="N315" s="227" t="s">
        <v>42</v>
      </c>
      <c r="O315" s="92"/>
      <c r="P315" s="228">
        <f>O315*H315</f>
        <v>0</v>
      </c>
      <c r="Q315" s="228">
        <v>0.015400000000000001</v>
      </c>
      <c r="R315" s="228">
        <f>Q315*H315</f>
        <v>2.0416242000000002</v>
      </c>
      <c r="S315" s="228">
        <v>0</v>
      </c>
      <c r="T315" s="22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0" t="s">
        <v>158</v>
      </c>
      <c r="AT315" s="230" t="s">
        <v>153</v>
      </c>
      <c r="AU315" s="230" t="s">
        <v>87</v>
      </c>
      <c r="AY315" s="18" t="s">
        <v>151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8" t="s">
        <v>85</v>
      </c>
      <c r="BK315" s="231">
        <f>ROUND(I315*H315,2)</f>
        <v>0</v>
      </c>
      <c r="BL315" s="18" t="s">
        <v>158</v>
      </c>
      <c r="BM315" s="230" t="s">
        <v>485</v>
      </c>
    </row>
    <row r="316" s="2" customFormat="1">
      <c r="A316" s="39"/>
      <c r="B316" s="40"/>
      <c r="C316" s="41"/>
      <c r="D316" s="232" t="s">
        <v>160</v>
      </c>
      <c r="E316" s="41"/>
      <c r="F316" s="233" t="s">
        <v>486</v>
      </c>
      <c r="G316" s="41"/>
      <c r="H316" s="41"/>
      <c r="I316" s="234"/>
      <c r="J316" s="41"/>
      <c r="K316" s="41"/>
      <c r="L316" s="45"/>
      <c r="M316" s="235"/>
      <c r="N316" s="23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160</v>
      </c>
      <c r="AU316" s="18" t="s">
        <v>87</v>
      </c>
    </row>
    <row r="317" s="13" customFormat="1">
      <c r="A317" s="13"/>
      <c r="B317" s="237"/>
      <c r="C317" s="238"/>
      <c r="D317" s="239" t="s">
        <v>162</v>
      </c>
      <c r="E317" s="240" t="s">
        <v>1</v>
      </c>
      <c r="F317" s="241" t="s">
        <v>487</v>
      </c>
      <c r="G317" s="238"/>
      <c r="H317" s="242">
        <v>19.835000000000001</v>
      </c>
      <c r="I317" s="243"/>
      <c r="J317" s="238"/>
      <c r="K317" s="238"/>
      <c r="L317" s="244"/>
      <c r="M317" s="245"/>
      <c r="N317" s="246"/>
      <c r="O317" s="246"/>
      <c r="P317" s="246"/>
      <c r="Q317" s="246"/>
      <c r="R317" s="246"/>
      <c r="S317" s="246"/>
      <c r="T317" s="24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8" t="s">
        <v>162</v>
      </c>
      <c r="AU317" s="248" t="s">
        <v>87</v>
      </c>
      <c r="AV317" s="13" t="s">
        <v>87</v>
      </c>
      <c r="AW317" s="13" t="s">
        <v>34</v>
      </c>
      <c r="AX317" s="13" t="s">
        <v>77</v>
      </c>
      <c r="AY317" s="248" t="s">
        <v>151</v>
      </c>
    </row>
    <row r="318" s="13" customFormat="1">
      <c r="A318" s="13"/>
      <c r="B318" s="237"/>
      <c r="C318" s="238"/>
      <c r="D318" s="239" t="s">
        <v>162</v>
      </c>
      <c r="E318" s="240" t="s">
        <v>1</v>
      </c>
      <c r="F318" s="241" t="s">
        <v>488</v>
      </c>
      <c r="G318" s="238"/>
      <c r="H318" s="242">
        <v>31.265000000000001</v>
      </c>
      <c r="I318" s="243"/>
      <c r="J318" s="238"/>
      <c r="K318" s="238"/>
      <c r="L318" s="244"/>
      <c r="M318" s="245"/>
      <c r="N318" s="246"/>
      <c r="O318" s="246"/>
      <c r="P318" s="246"/>
      <c r="Q318" s="246"/>
      <c r="R318" s="246"/>
      <c r="S318" s="246"/>
      <c r="T318" s="24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8" t="s">
        <v>162</v>
      </c>
      <c r="AU318" s="248" t="s">
        <v>87</v>
      </c>
      <c r="AV318" s="13" t="s">
        <v>87</v>
      </c>
      <c r="AW318" s="13" t="s">
        <v>34</v>
      </c>
      <c r="AX318" s="13" t="s">
        <v>77</v>
      </c>
      <c r="AY318" s="248" t="s">
        <v>151</v>
      </c>
    </row>
    <row r="319" s="13" customFormat="1">
      <c r="A319" s="13"/>
      <c r="B319" s="237"/>
      <c r="C319" s="238"/>
      <c r="D319" s="239" t="s">
        <v>162</v>
      </c>
      <c r="E319" s="240" t="s">
        <v>1</v>
      </c>
      <c r="F319" s="241" t="s">
        <v>489</v>
      </c>
      <c r="G319" s="238"/>
      <c r="H319" s="242">
        <v>13.927</v>
      </c>
      <c r="I319" s="243"/>
      <c r="J319" s="238"/>
      <c r="K319" s="238"/>
      <c r="L319" s="244"/>
      <c r="M319" s="245"/>
      <c r="N319" s="246"/>
      <c r="O319" s="246"/>
      <c r="P319" s="246"/>
      <c r="Q319" s="246"/>
      <c r="R319" s="246"/>
      <c r="S319" s="246"/>
      <c r="T319" s="24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8" t="s">
        <v>162</v>
      </c>
      <c r="AU319" s="248" t="s">
        <v>87</v>
      </c>
      <c r="AV319" s="13" t="s">
        <v>87</v>
      </c>
      <c r="AW319" s="13" t="s">
        <v>34</v>
      </c>
      <c r="AX319" s="13" t="s">
        <v>77</v>
      </c>
      <c r="AY319" s="248" t="s">
        <v>151</v>
      </c>
    </row>
    <row r="320" s="13" customFormat="1">
      <c r="A320" s="13"/>
      <c r="B320" s="237"/>
      <c r="C320" s="238"/>
      <c r="D320" s="239" t="s">
        <v>162</v>
      </c>
      <c r="E320" s="240" t="s">
        <v>1</v>
      </c>
      <c r="F320" s="241" t="s">
        <v>490</v>
      </c>
      <c r="G320" s="238"/>
      <c r="H320" s="242">
        <v>36.146000000000001</v>
      </c>
      <c r="I320" s="243"/>
      <c r="J320" s="238"/>
      <c r="K320" s="238"/>
      <c r="L320" s="244"/>
      <c r="M320" s="245"/>
      <c r="N320" s="246"/>
      <c r="O320" s="246"/>
      <c r="P320" s="246"/>
      <c r="Q320" s="246"/>
      <c r="R320" s="246"/>
      <c r="S320" s="246"/>
      <c r="T320" s="24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8" t="s">
        <v>162</v>
      </c>
      <c r="AU320" s="248" t="s">
        <v>87</v>
      </c>
      <c r="AV320" s="13" t="s">
        <v>87</v>
      </c>
      <c r="AW320" s="13" t="s">
        <v>34</v>
      </c>
      <c r="AX320" s="13" t="s">
        <v>77</v>
      </c>
      <c r="AY320" s="248" t="s">
        <v>151</v>
      </c>
    </row>
    <row r="321" s="13" customFormat="1">
      <c r="A321" s="13"/>
      <c r="B321" s="237"/>
      <c r="C321" s="238"/>
      <c r="D321" s="239" t="s">
        <v>162</v>
      </c>
      <c r="E321" s="240" t="s">
        <v>1</v>
      </c>
      <c r="F321" s="241" t="s">
        <v>476</v>
      </c>
      <c r="G321" s="238"/>
      <c r="H321" s="242">
        <v>31.399999999999999</v>
      </c>
      <c r="I321" s="243"/>
      <c r="J321" s="238"/>
      <c r="K321" s="238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162</v>
      </c>
      <c r="AU321" s="248" t="s">
        <v>87</v>
      </c>
      <c r="AV321" s="13" t="s">
        <v>87</v>
      </c>
      <c r="AW321" s="13" t="s">
        <v>34</v>
      </c>
      <c r="AX321" s="13" t="s">
        <v>77</v>
      </c>
      <c r="AY321" s="248" t="s">
        <v>151</v>
      </c>
    </row>
    <row r="322" s="14" customFormat="1">
      <c r="A322" s="14"/>
      <c r="B322" s="249"/>
      <c r="C322" s="250"/>
      <c r="D322" s="239" t="s">
        <v>162</v>
      </c>
      <c r="E322" s="251" t="s">
        <v>1</v>
      </c>
      <c r="F322" s="252" t="s">
        <v>167</v>
      </c>
      <c r="G322" s="250"/>
      <c r="H322" s="253">
        <v>132.57300000000001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9" t="s">
        <v>162</v>
      </c>
      <c r="AU322" s="259" t="s">
        <v>87</v>
      </c>
      <c r="AV322" s="14" t="s">
        <v>158</v>
      </c>
      <c r="AW322" s="14" t="s">
        <v>34</v>
      </c>
      <c r="AX322" s="14" t="s">
        <v>85</v>
      </c>
      <c r="AY322" s="259" t="s">
        <v>151</v>
      </c>
    </row>
    <row r="323" s="2" customFormat="1" ht="21.75" customHeight="1">
      <c r="A323" s="39"/>
      <c r="B323" s="40"/>
      <c r="C323" s="219" t="s">
        <v>491</v>
      </c>
      <c r="D323" s="219" t="s">
        <v>153</v>
      </c>
      <c r="E323" s="220" t="s">
        <v>492</v>
      </c>
      <c r="F323" s="221" t="s">
        <v>493</v>
      </c>
      <c r="G323" s="222" t="s">
        <v>253</v>
      </c>
      <c r="H323" s="223">
        <v>89.338999999999999</v>
      </c>
      <c r="I323" s="224"/>
      <c r="J323" s="225">
        <f>ROUND(I323*H323,2)</f>
        <v>0</v>
      </c>
      <c r="K323" s="221" t="s">
        <v>157</v>
      </c>
      <c r="L323" s="45"/>
      <c r="M323" s="226" t="s">
        <v>1</v>
      </c>
      <c r="N323" s="227" t="s">
        <v>42</v>
      </c>
      <c r="O323" s="92"/>
      <c r="P323" s="228">
        <f>O323*H323</f>
        <v>0</v>
      </c>
      <c r="Q323" s="228">
        <v>0.0030000000000000001</v>
      </c>
      <c r="R323" s="228">
        <f>Q323*H323</f>
        <v>0.26801700000000001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158</v>
      </c>
      <c r="AT323" s="230" t="s">
        <v>153</v>
      </c>
      <c r="AU323" s="230" t="s">
        <v>87</v>
      </c>
      <c r="AY323" s="18" t="s">
        <v>151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85</v>
      </c>
      <c r="BK323" s="231">
        <f>ROUND(I323*H323,2)</f>
        <v>0</v>
      </c>
      <c r="BL323" s="18" t="s">
        <v>158</v>
      </c>
      <c r="BM323" s="230" t="s">
        <v>494</v>
      </c>
    </row>
    <row r="324" s="2" customFormat="1">
      <c r="A324" s="39"/>
      <c r="B324" s="40"/>
      <c r="C324" s="41"/>
      <c r="D324" s="232" t="s">
        <v>160</v>
      </c>
      <c r="E324" s="41"/>
      <c r="F324" s="233" t="s">
        <v>495</v>
      </c>
      <c r="G324" s="41"/>
      <c r="H324" s="41"/>
      <c r="I324" s="234"/>
      <c r="J324" s="41"/>
      <c r="K324" s="41"/>
      <c r="L324" s="45"/>
      <c r="M324" s="235"/>
      <c r="N324" s="236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160</v>
      </c>
      <c r="AU324" s="18" t="s">
        <v>87</v>
      </c>
    </row>
    <row r="325" s="13" customFormat="1">
      <c r="A325" s="13"/>
      <c r="B325" s="237"/>
      <c r="C325" s="238"/>
      <c r="D325" s="239" t="s">
        <v>162</v>
      </c>
      <c r="E325" s="240" t="s">
        <v>1</v>
      </c>
      <c r="F325" s="241" t="s">
        <v>487</v>
      </c>
      <c r="G325" s="238"/>
      <c r="H325" s="242">
        <v>19.835000000000001</v>
      </c>
      <c r="I325" s="243"/>
      <c r="J325" s="238"/>
      <c r="K325" s="238"/>
      <c r="L325" s="244"/>
      <c r="M325" s="245"/>
      <c r="N325" s="246"/>
      <c r="O325" s="246"/>
      <c r="P325" s="246"/>
      <c r="Q325" s="246"/>
      <c r="R325" s="246"/>
      <c r="S325" s="246"/>
      <c r="T325" s="24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8" t="s">
        <v>162</v>
      </c>
      <c r="AU325" s="248" t="s">
        <v>87</v>
      </c>
      <c r="AV325" s="13" t="s">
        <v>87</v>
      </c>
      <c r="AW325" s="13" t="s">
        <v>34</v>
      </c>
      <c r="AX325" s="13" t="s">
        <v>77</v>
      </c>
      <c r="AY325" s="248" t="s">
        <v>151</v>
      </c>
    </row>
    <row r="326" s="13" customFormat="1">
      <c r="A326" s="13"/>
      <c r="B326" s="237"/>
      <c r="C326" s="238"/>
      <c r="D326" s="239" t="s">
        <v>162</v>
      </c>
      <c r="E326" s="240" t="s">
        <v>1</v>
      </c>
      <c r="F326" s="241" t="s">
        <v>496</v>
      </c>
      <c r="G326" s="238"/>
      <c r="H326" s="242">
        <v>24.177</v>
      </c>
      <c r="I326" s="243"/>
      <c r="J326" s="238"/>
      <c r="K326" s="238"/>
      <c r="L326" s="244"/>
      <c r="M326" s="245"/>
      <c r="N326" s="246"/>
      <c r="O326" s="246"/>
      <c r="P326" s="246"/>
      <c r="Q326" s="246"/>
      <c r="R326" s="246"/>
      <c r="S326" s="246"/>
      <c r="T326" s="24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8" t="s">
        <v>162</v>
      </c>
      <c r="AU326" s="248" t="s">
        <v>87</v>
      </c>
      <c r="AV326" s="13" t="s">
        <v>87</v>
      </c>
      <c r="AW326" s="13" t="s">
        <v>34</v>
      </c>
      <c r="AX326" s="13" t="s">
        <v>77</v>
      </c>
      <c r="AY326" s="248" t="s">
        <v>151</v>
      </c>
    </row>
    <row r="327" s="13" customFormat="1">
      <c r="A327" s="13"/>
      <c r="B327" s="237"/>
      <c r="C327" s="238"/>
      <c r="D327" s="239" t="s">
        <v>162</v>
      </c>
      <c r="E327" s="240" t="s">
        <v>1</v>
      </c>
      <c r="F327" s="241" t="s">
        <v>489</v>
      </c>
      <c r="G327" s="238"/>
      <c r="H327" s="242">
        <v>13.927</v>
      </c>
      <c r="I327" s="243"/>
      <c r="J327" s="238"/>
      <c r="K327" s="238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162</v>
      </c>
      <c r="AU327" s="248" t="s">
        <v>87</v>
      </c>
      <c r="AV327" s="13" t="s">
        <v>87</v>
      </c>
      <c r="AW327" s="13" t="s">
        <v>34</v>
      </c>
      <c r="AX327" s="13" t="s">
        <v>77</v>
      </c>
      <c r="AY327" s="248" t="s">
        <v>151</v>
      </c>
    </row>
    <row r="328" s="13" customFormat="1">
      <c r="A328" s="13"/>
      <c r="B328" s="237"/>
      <c r="C328" s="238"/>
      <c r="D328" s="239" t="s">
        <v>162</v>
      </c>
      <c r="E328" s="240" t="s">
        <v>1</v>
      </c>
      <c r="F328" s="241" t="s">
        <v>476</v>
      </c>
      <c r="G328" s="238"/>
      <c r="H328" s="242">
        <v>31.399999999999999</v>
      </c>
      <c r="I328" s="243"/>
      <c r="J328" s="238"/>
      <c r="K328" s="238"/>
      <c r="L328" s="244"/>
      <c r="M328" s="245"/>
      <c r="N328" s="246"/>
      <c r="O328" s="246"/>
      <c r="P328" s="246"/>
      <c r="Q328" s="246"/>
      <c r="R328" s="246"/>
      <c r="S328" s="246"/>
      <c r="T328" s="24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8" t="s">
        <v>162</v>
      </c>
      <c r="AU328" s="248" t="s">
        <v>87</v>
      </c>
      <c r="AV328" s="13" t="s">
        <v>87</v>
      </c>
      <c r="AW328" s="13" t="s">
        <v>34</v>
      </c>
      <c r="AX328" s="13" t="s">
        <v>77</v>
      </c>
      <c r="AY328" s="248" t="s">
        <v>151</v>
      </c>
    </row>
    <row r="329" s="14" customFormat="1">
      <c r="A329" s="14"/>
      <c r="B329" s="249"/>
      <c r="C329" s="250"/>
      <c r="D329" s="239" t="s">
        <v>162</v>
      </c>
      <c r="E329" s="251" t="s">
        <v>1</v>
      </c>
      <c r="F329" s="252" t="s">
        <v>167</v>
      </c>
      <c r="G329" s="250"/>
      <c r="H329" s="253">
        <v>89.338999999999999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9" t="s">
        <v>162</v>
      </c>
      <c r="AU329" s="259" t="s">
        <v>87</v>
      </c>
      <c r="AV329" s="14" t="s">
        <v>158</v>
      </c>
      <c r="AW329" s="14" t="s">
        <v>34</v>
      </c>
      <c r="AX329" s="14" t="s">
        <v>85</v>
      </c>
      <c r="AY329" s="259" t="s">
        <v>151</v>
      </c>
    </row>
    <row r="330" s="2" customFormat="1" ht="24.15" customHeight="1">
      <c r="A330" s="39"/>
      <c r="B330" s="40"/>
      <c r="C330" s="219" t="s">
        <v>497</v>
      </c>
      <c r="D330" s="219" t="s">
        <v>153</v>
      </c>
      <c r="E330" s="220" t="s">
        <v>498</v>
      </c>
      <c r="F330" s="221" t="s">
        <v>499</v>
      </c>
      <c r="G330" s="222" t="s">
        <v>253</v>
      </c>
      <c r="H330" s="223">
        <v>132.57300000000001</v>
      </c>
      <c r="I330" s="224"/>
      <c r="J330" s="225">
        <f>ROUND(I330*H330,2)</f>
        <v>0</v>
      </c>
      <c r="K330" s="221" t="s">
        <v>157</v>
      </c>
      <c r="L330" s="45"/>
      <c r="M330" s="226" t="s">
        <v>1</v>
      </c>
      <c r="N330" s="227" t="s">
        <v>42</v>
      </c>
      <c r="O330" s="92"/>
      <c r="P330" s="228">
        <f>O330*H330</f>
        <v>0</v>
      </c>
      <c r="Q330" s="228">
        <v>0.0079000000000000008</v>
      </c>
      <c r="R330" s="228">
        <f>Q330*H330</f>
        <v>1.0473267000000002</v>
      </c>
      <c r="S330" s="228">
        <v>0</v>
      </c>
      <c r="T330" s="22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158</v>
      </c>
      <c r="AT330" s="230" t="s">
        <v>153</v>
      </c>
      <c r="AU330" s="230" t="s">
        <v>87</v>
      </c>
      <c r="AY330" s="18" t="s">
        <v>151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85</v>
      </c>
      <c r="BK330" s="231">
        <f>ROUND(I330*H330,2)</f>
        <v>0</v>
      </c>
      <c r="BL330" s="18" t="s">
        <v>158</v>
      </c>
      <c r="BM330" s="230" t="s">
        <v>500</v>
      </c>
    </row>
    <row r="331" s="2" customFormat="1">
      <c r="A331" s="39"/>
      <c r="B331" s="40"/>
      <c r="C331" s="41"/>
      <c r="D331" s="232" t="s">
        <v>160</v>
      </c>
      <c r="E331" s="41"/>
      <c r="F331" s="233" t="s">
        <v>501</v>
      </c>
      <c r="G331" s="41"/>
      <c r="H331" s="41"/>
      <c r="I331" s="234"/>
      <c r="J331" s="41"/>
      <c r="K331" s="41"/>
      <c r="L331" s="45"/>
      <c r="M331" s="235"/>
      <c r="N331" s="236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160</v>
      </c>
      <c r="AU331" s="18" t="s">
        <v>87</v>
      </c>
    </row>
    <row r="332" s="13" customFormat="1">
      <c r="A332" s="13"/>
      <c r="B332" s="237"/>
      <c r="C332" s="238"/>
      <c r="D332" s="239" t="s">
        <v>162</v>
      </c>
      <c r="E332" s="240" t="s">
        <v>1</v>
      </c>
      <c r="F332" s="241" t="s">
        <v>487</v>
      </c>
      <c r="G332" s="238"/>
      <c r="H332" s="242">
        <v>19.835000000000001</v>
      </c>
      <c r="I332" s="243"/>
      <c r="J332" s="238"/>
      <c r="K332" s="238"/>
      <c r="L332" s="244"/>
      <c r="M332" s="245"/>
      <c r="N332" s="246"/>
      <c r="O332" s="246"/>
      <c r="P332" s="246"/>
      <c r="Q332" s="246"/>
      <c r="R332" s="246"/>
      <c r="S332" s="246"/>
      <c r="T332" s="24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8" t="s">
        <v>162</v>
      </c>
      <c r="AU332" s="248" t="s">
        <v>87</v>
      </c>
      <c r="AV332" s="13" t="s">
        <v>87</v>
      </c>
      <c r="AW332" s="13" t="s">
        <v>34</v>
      </c>
      <c r="AX332" s="13" t="s">
        <v>77</v>
      </c>
      <c r="AY332" s="248" t="s">
        <v>151</v>
      </c>
    </row>
    <row r="333" s="13" customFormat="1">
      <c r="A333" s="13"/>
      <c r="B333" s="237"/>
      <c r="C333" s="238"/>
      <c r="D333" s="239" t="s">
        <v>162</v>
      </c>
      <c r="E333" s="240" t="s">
        <v>1</v>
      </c>
      <c r="F333" s="241" t="s">
        <v>488</v>
      </c>
      <c r="G333" s="238"/>
      <c r="H333" s="242">
        <v>31.265000000000001</v>
      </c>
      <c r="I333" s="243"/>
      <c r="J333" s="238"/>
      <c r="K333" s="238"/>
      <c r="L333" s="244"/>
      <c r="M333" s="245"/>
      <c r="N333" s="246"/>
      <c r="O333" s="246"/>
      <c r="P333" s="246"/>
      <c r="Q333" s="246"/>
      <c r="R333" s="246"/>
      <c r="S333" s="246"/>
      <c r="T333" s="24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8" t="s">
        <v>162</v>
      </c>
      <c r="AU333" s="248" t="s">
        <v>87</v>
      </c>
      <c r="AV333" s="13" t="s">
        <v>87</v>
      </c>
      <c r="AW333" s="13" t="s">
        <v>34</v>
      </c>
      <c r="AX333" s="13" t="s">
        <v>77</v>
      </c>
      <c r="AY333" s="248" t="s">
        <v>151</v>
      </c>
    </row>
    <row r="334" s="13" customFormat="1">
      <c r="A334" s="13"/>
      <c r="B334" s="237"/>
      <c r="C334" s="238"/>
      <c r="D334" s="239" t="s">
        <v>162</v>
      </c>
      <c r="E334" s="240" t="s">
        <v>1</v>
      </c>
      <c r="F334" s="241" t="s">
        <v>489</v>
      </c>
      <c r="G334" s="238"/>
      <c r="H334" s="242">
        <v>13.927</v>
      </c>
      <c r="I334" s="243"/>
      <c r="J334" s="238"/>
      <c r="K334" s="238"/>
      <c r="L334" s="244"/>
      <c r="M334" s="245"/>
      <c r="N334" s="246"/>
      <c r="O334" s="246"/>
      <c r="P334" s="246"/>
      <c r="Q334" s="246"/>
      <c r="R334" s="246"/>
      <c r="S334" s="246"/>
      <c r="T334" s="24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8" t="s">
        <v>162</v>
      </c>
      <c r="AU334" s="248" t="s">
        <v>87</v>
      </c>
      <c r="AV334" s="13" t="s">
        <v>87</v>
      </c>
      <c r="AW334" s="13" t="s">
        <v>34</v>
      </c>
      <c r="AX334" s="13" t="s">
        <v>77</v>
      </c>
      <c r="AY334" s="248" t="s">
        <v>151</v>
      </c>
    </row>
    <row r="335" s="13" customFormat="1">
      <c r="A335" s="13"/>
      <c r="B335" s="237"/>
      <c r="C335" s="238"/>
      <c r="D335" s="239" t="s">
        <v>162</v>
      </c>
      <c r="E335" s="240" t="s">
        <v>1</v>
      </c>
      <c r="F335" s="241" t="s">
        <v>490</v>
      </c>
      <c r="G335" s="238"/>
      <c r="H335" s="242">
        <v>36.146000000000001</v>
      </c>
      <c r="I335" s="243"/>
      <c r="J335" s="238"/>
      <c r="K335" s="238"/>
      <c r="L335" s="244"/>
      <c r="M335" s="245"/>
      <c r="N335" s="246"/>
      <c r="O335" s="246"/>
      <c r="P335" s="246"/>
      <c r="Q335" s="246"/>
      <c r="R335" s="246"/>
      <c r="S335" s="246"/>
      <c r="T335" s="24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8" t="s">
        <v>162</v>
      </c>
      <c r="AU335" s="248" t="s">
        <v>87</v>
      </c>
      <c r="AV335" s="13" t="s">
        <v>87</v>
      </c>
      <c r="AW335" s="13" t="s">
        <v>34</v>
      </c>
      <c r="AX335" s="13" t="s">
        <v>77</v>
      </c>
      <c r="AY335" s="248" t="s">
        <v>151</v>
      </c>
    </row>
    <row r="336" s="13" customFormat="1">
      <c r="A336" s="13"/>
      <c r="B336" s="237"/>
      <c r="C336" s="238"/>
      <c r="D336" s="239" t="s">
        <v>162</v>
      </c>
      <c r="E336" s="240" t="s">
        <v>1</v>
      </c>
      <c r="F336" s="241" t="s">
        <v>476</v>
      </c>
      <c r="G336" s="238"/>
      <c r="H336" s="242">
        <v>31.399999999999999</v>
      </c>
      <c r="I336" s="243"/>
      <c r="J336" s="238"/>
      <c r="K336" s="238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162</v>
      </c>
      <c r="AU336" s="248" t="s">
        <v>87</v>
      </c>
      <c r="AV336" s="13" t="s">
        <v>87</v>
      </c>
      <c r="AW336" s="13" t="s">
        <v>34</v>
      </c>
      <c r="AX336" s="13" t="s">
        <v>77</v>
      </c>
      <c r="AY336" s="248" t="s">
        <v>151</v>
      </c>
    </row>
    <row r="337" s="14" customFormat="1">
      <c r="A337" s="14"/>
      <c r="B337" s="249"/>
      <c r="C337" s="250"/>
      <c r="D337" s="239" t="s">
        <v>162</v>
      </c>
      <c r="E337" s="251" t="s">
        <v>1</v>
      </c>
      <c r="F337" s="252" t="s">
        <v>167</v>
      </c>
      <c r="G337" s="250"/>
      <c r="H337" s="253">
        <v>132.57300000000001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9" t="s">
        <v>162</v>
      </c>
      <c r="AU337" s="259" t="s">
        <v>87</v>
      </c>
      <c r="AV337" s="14" t="s">
        <v>158</v>
      </c>
      <c r="AW337" s="14" t="s">
        <v>34</v>
      </c>
      <c r="AX337" s="14" t="s">
        <v>85</v>
      </c>
      <c r="AY337" s="259" t="s">
        <v>151</v>
      </c>
    </row>
    <row r="338" s="2" customFormat="1" ht="24.15" customHeight="1">
      <c r="A338" s="39"/>
      <c r="B338" s="40"/>
      <c r="C338" s="219" t="s">
        <v>502</v>
      </c>
      <c r="D338" s="219" t="s">
        <v>153</v>
      </c>
      <c r="E338" s="220" t="s">
        <v>503</v>
      </c>
      <c r="F338" s="221" t="s">
        <v>504</v>
      </c>
      <c r="G338" s="222" t="s">
        <v>310</v>
      </c>
      <c r="H338" s="223">
        <v>2</v>
      </c>
      <c r="I338" s="224"/>
      <c r="J338" s="225">
        <f>ROUND(I338*H338,2)</f>
        <v>0</v>
      </c>
      <c r="K338" s="221" t="s">
        <v>157</v>
      </c>
      <c r="L338" s="45"/>
      <c r="M338" s="226" t="s">
        <v>1</v>
      </c>
      <c r="N338" s="227" t="s">
        <v>42</v>
      </c>
      <c r="O338" s="92"/>
      <c r="P338" s="228">
        <f>O338*H338</f>
        <v>0</v>
      </c>
      <c r="Q338" s="228">
        <v>0.1658</v>
      </c>
      <c r="R338" s="228">
        <f>Q338*H338</f>
        <v>0.33160000000000001</v>
      </c>
      <c r="S338" s="228">
        <v>0</v>
      </c>
      <c r="T338" s="229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0" t="s">
        <v>158</v>
      </c>
      <c r="AT338" s="230" t="s">
        <v>153</v>
      </c>
      <c r="AU338" s="230" t="s">
        <v>87</v>
      </c>
      <c r="AY338" s="18" t="s">
        <v>151</v>
      </c>
      <c r="BE338" s="231">
        <f>IF(N338="základní",J338,0)</f>
        <v>0</v>
      </c>
      <c r="BF338" s="231">
        <f>IF(N338="snížená",J338,0)</f>
        <v>0</v>
      </c>
      <c r="BG338" s="231">
        <f>IF(N338="zákl. přenesená",J338,0)</f>
        <v>0</v>
      </c>
      <c r="BH338" s="231">
        <f>IF(N338="sníž. přenesená",J338,0)</f>
        <v>0</v>
      </c>
      <c r="BI338" s="231">
        <f>IF(N338="nulová",J338,0)</f>
        <v>0</v>
      </c>
      <c r="BJ338" s="18" t="s">
        <v>85</v>
      </c>
      <c r="BK338" s="231">
        <f>ROUND(I338*H338,2)</f>
        <v>0</v>
      </c>
      <c r="BL338" s="18" t="s">
        <v>158</v>
      </c>
      <c r="BM338" s="230" t="s">
        <v>505</v>
      </c>
    </row>
    <row r="339" s="2" customFormat="1">
      <c r="A339" s="39"/>
      <c r="B339" s="40"/>
      <c r="C339" s="41"/>
      <c r="D339" s="232" t="s">
        <v>160</v>
      </c>
      <c r="E339" s="41"/>
      <c r="F339" s="233" t="s">
        <v>506</v>
      </c>
      <c r="G339" s="41"/>
      <c r="H339" s="41"/>
      <c r="I339" s="234"/>
      <c r="J339" s="41"/>
      <c r="K339" s="41"/>
      <c r="L339" s="45"/>
      <c r="M339" s="235"/>
      <c r="N339" s="236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160</v>
      </c>
      <c r="AU339" s="18" t="s">
        <v>87</v>
      </c>
    </row>
    <row r="340" s="13" customFormat="1">
      <c r="A340" s="13"/>
      <c r="B340" s="237"/>
      <c r="C340" s="238"/>
      <c r="D340" s="239" t="s">
        <v>162</v>
      </c>
      <c r="E340" s="240" t="s">
        <v>1</v>
      </c>
      <c r="F340" s="241" t="s">
        <v>507</v>
      </c>
      <c r="G340" s="238"/>
      <c r="H340" s="242">
        <v>2</v>
      </c>
      <c r="I340" s="243"/>
      <c r="J340" s="238"/>
      <c r="K340" s="238"/>
      <c r="L340" s="244"/>
      <c r="M340" s="245"/>
      <c r="N340" s="246"/>
      <c r="O340" s="246"/>
      <c r="P340" s="246"/>
      <c r="Q340" s="246"/>
      <c r="R340" s="246"/>
      <c r="S340" s="246"/>
      <c r="T340" s="24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8" t="s">
        <v>162</v>
      </c>
      <c r="AU340" s="248" t="s">
        <v>87</v>
      </c>
      <c r="AV340" s="13" t="s">
        <v>87</v>
      </c>
      <c r="AW340" s="13" t="s">
        <v>34</v>
      </c>
      <c r="AX340" s="13" t="s">
        <v>85</v>
      </c>
      <c r="AY340" s="248" t="s">
        <v>151</v>
      </c>
    </row>
    <row r="341" s="2" customFormat="1" ht="24.15" customHeight="1">
      <c r="A341" s="39"/>
      <c r="B341" s="40"/>
      <c r="C341" s="219" t="s">
        <v>508</v>
      </c>
      <c r="D341" s="219" t="s">
        <v>153</v>
      </c>
      <c r="E341" s="220" t="s">
        <v>509</v>
      </c>
      <c r="F341" s="221" t="s">
        <v>510</v>
      </c>
      <c r="G341" s="222" t="s">
        <v>253</v>
      </c>
      <c r="H341" s="223">
        <v>17.212</v>
      </c>
      <c r="I341" s="224"/>
      <c r="J341" s="225">
        <f>ROUND(I341*H341,2)</f>
        <v>0</v>
      </c>
      <c r="K341" s="221" t="s">
        <v>157</v>
      </c>
      <c r="L341" s="45"/>
      <c r="M341" s="226" t="s">
        <v>1</v>
      </c>
      <c r="N341" s="227" t="s">
        <v>42</v>
      </c>
      <c r="O341" s="92"/>
      <c r="P341" s="228">
        <f>O341*H341</f>
        <v>0</v>
      </c>
      <c r="Q341" s="228">
        <v>0.034680000000000002</v>
      </c>
      <c r="R341" s="228">
        <f>Q341*H341</f>
        <v>0.59691216000000002</v>
      </c>
      <c r="S341" s="228">
        <v>0</v>
      </c>
      <c r="T341" s="22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0" t="s">
        <v>158</v>
      </c>
      <c r="AT341" s="230" t="s">
        <v>153</v>
      </c>
      <c r="AU341" s="230" t="s">
        <v>87</v>
      </c>
      <c r="AY341" s="18" t="s">
        <v>151</v>
      </c>
      <c r="BE341" s="231">
        <f>IF(N341="základní",J341,0)</f>
        <v>0</v>
      </c>
      <c r="BF341" s="231">
        <f>IF(N341="snížená",J341,0)</f>
        <v>0</v>
      </c>
      <c r="BG341" s="231">
        <f>IF(N341="zákl. přenesená",J341,0)</f>
        <v>0</v>
      </c>
      <c r="BH341" s="231">
        <f>IF(N341="sníž. přenesená",J341,0)</f>
        <v>0</v>
      </c>
      <c r="BI341" s="231">
        <f>IF(N341="nulová",J341,0)</f>
        <v>0</v>
      </c>
      <c r="BJ341" s="18" t="s">
        <v>85</v>
      </c>
      <c r="BK341" s="231">
        <f>ROUND(I341*H341,2)</f>
        <v>0</v>
      </c>
      <c r="BL341" s="18" t="s">
        <v>158</v>
      </c>
      <c r="BM341" s="230" t="s">
        <v>511</v>
      </c>
    </row>
    <row r="342" s="2" customFormat="1">
      <c r="A342" s="39"/>
      <c r="B342" s="40"/>
      <c r="C342" s="41"/>
      <c r="D342" s="232" t="s">
        <v>160</v>
      </c>
      <c r="E342" s="41"/>
      <c r="F342" s="233" t="s">
        <v>512</v>
      </c>
      <c r="G342" s="41"/>
      <c r="H342" s="41"/>
      <c r="I342" s="234"/>
      <c r="J342" s="41"/>
      <c r="K342" s="41"/>
      <c r="L342" s="45"/>
      <c r="M342" s="235"/>
      <c r="N342" s="236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160</v>
      </c>
      <c r="AU342" s="18" t="s">
        <v>87</v>
      </c>
    </row>
    <row r="343" s="13" customFormat="1">
      <c r="A343" s="13"/>
      <c r="B343" s="237"/>
      <c r="C343" s="238"/>
      <c r="D343" s="239" t="s">
        <v>162</v>
      </c>
      <c r="E343" s="240" t="s">
        <v>1</v>
      </c>
      <c r="F343" s="241" t="s">
        <v>513</v>
      </c>
      <c r="G343" s="238"/>
      <c r="H343" s="242">
        <v>17.212</v>
      </c>
      <c r="I343" s="243"/>
      <c r="J343" s="238"/>
      <c r="K343" s="238"/>
      <c r="L343" s="244"/>
      <c r="M343" s="245"/>
      <c r="N343" s="246"/>
      <c r="O343" s="246"/>
      <c r="P343" s="246"/>
      <c r="Q343" s="246"/>
      <c r="R343" s="246"/>
      <c r="S343" s="246"/>
      <c r="T343" s="24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8" t="s">
        <v>162</v>
      </c>
      <c r="AU343" s="248" t="s">
        <v>87</v>
      </c>
      <c r="AV343" s="13" t="s">
        <v>87</v>
      </c>
      <c r="AW343" s="13" t="s">
        <v>34</v>
      </c>
      <c r="AX343" s="13" t="s">
        <v>85</v>
      </c>
      <c r="AY343" s="248" t="s">
        <v>151</v>
      </c>
    </row>
    <row r="344" s="2" customFormat="1" ht="37.8" customHeight="1">
      <c r="A344" s="39"/>
      <c r="B344" s="40"/>
      <c r="C344" s="219" t="s">
        <v>514</v>
      </c>
      <c r="D344" s="219" t="s">
        <v>153</v>
      </c>
      <c r="E344" s="220" t="s">
        <v>515</v>
      </c>
      <c r="F344" s="221" t="s">
        <v>516</v>
      </c>
      <c r="G344" s="222" t="s">
        <v>253</v>
      </c>
      <c r="H344" s="223">
        <v>234.96799999999999</v>
      </c>
      <c r="I344" s="224"/>
      <c r="J344" s="225">
        <f>ROUND(I344*H344,2)</f>
        <v>0</v>
      </c>
      <c r="K344" s="221" t="s">
        <v>157</v>
      </c>
      <c r="L344" s="45"/>
      <c r="M344" s="226" t="s">
        <v>1</v>
      </c>
      <c r="N344" s="227" t="s">
        <v>42</v>
      </c>
      <c r="O344" s="92"/>
      <c r="P344" s="228">
        <f>O344*H344</f>
        <v>0</v>
      </c>
      <c r="Q344" s="228">
        <v>0.0206</v>
      </c>
      <c r="R344" s="228">
        <f>Q344*H344</f>
        <v>4.8403407999999999</v>
      </c>
      <c r="S344" s="228">
        <v>0</v>
      </c>
      <c r="T344" s="22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0" t="s">
        <v>158</v>
      </c>
      <c r="AT344" s="230" t="s">
        <v>153</v>
      </c>
      <c r="AU344" s="230" t="s">
        <v>87</v>
      </c>
      <c r="AY344" s="18" t="s">
        <v>151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8" t="s">
        <v>85</v>
      </c>
      <c r="BK344" s="231">
        <f>ROUND(I344*H344,2)</f>
        <v>0</v>
      </c>
      <c r="BL344" s="18" t="s">
        <v>158</v>
      </c>
      <c r="BM344" s="230" t="s">
        <v>517</v>
      </c>
    </row>
    <row r="345" s="2" customFormat="1">
      <c r="A345" s="39"/>
      <c r="B345" s="40"/>
      <c r="C345" s="41"/>
      <c r="D345" s="232" t="s">
        <v>160</v>
      </c>
      <c r="E345" s="41"/>
      <c r="F345" s="233" t="s">
        <v>518</v>
      </c>
      <c r="G345" s="41"/>
      <c r="H345" s="41"/>
      <c r="I345" s="234"/>
      <c r="J345" s="41"/>
      <c r="K345" s="41"/>
      <c r="L345" s="45"/>
      <c r="M345" s="235"/>
      <c r="N345" s="23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160</v>
      </c>
      <c r="AU345" s="18" t="s">
        <v>87</v>
      </c>
    </row>
    <row r="346" s="13" customFormat="1">
      <c r="A346" s="13"/>
      <c r="B346" s="237"/>
      <c r="C346" s="238"/>
      <c r="D346" s="239" t="s">
        <v>162</v>
      </c>
      <c r="E346" s="240" t="s">
        <v>1</v>
      </c>
      <c r="F346" s="241" t="s">
        <v>519</v>
      </c>
      <c r="G346" s="238"/>
      <c r="H346" s="242">
        <v>22.844999999999999</v>
      </c>
      <c r="I346" s="243"/>
      <c r="J346" s="238"/>
      <c r="K346" s="238"/>
      <c r="L346" s="244"/>
      <c r="M346" s="245"/>
      <c r="N346" s="246"/>
      <c r="O346" s="246"/>
      <c r="P346" s="246"/>
      <c r="Q346" s="246"/>
      <c r="R346" s="246"/>
      <c r="S346" s="246"/>
      <c r="T346" s="24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8" t="s">
        <v>162</v>
      </c>
      <c r="AU346" s="248" t="s">
        <v>87</v>
      </c>
      <c r="AV346" s="13" t="s">
        <v>87</v>
      </c>
      <c r="AW346" s="13" t="s">
        <v>34</v>
      </c>
      <c r="AX346" s="13" t="s">
        <v>77</v>
      </c>
      <c r="AY346" s="248" t="s">
        <v>151</v>
      </c>
    </row>
    <row r="347" s="13" customFormat="1">
      <c r="A347" s="13"/>
      <c r="B347" s="237"/>
      <c r="C347" s="238"/>
      <c r="D347" s="239" t="s">
        <v>162</v>
      </c>
      <c r="E347" s="240" t="s">
        <v>1</v>
      </c>
      <c r="F347" s="241" t="s">
        <v>520</v>
      </c>
      <c r="G347" s="238"/>
      <c r="H347" s="242">
        <v>58.862000000000002</v>
      </c>
      <c r="I347" s="243"/>
      <c r="J347" s="238"/>
      <c r="K347" s="238"/>
      <c r="L347" s="244"/>
      <c r="M347" s="245"/>
      <c r="N347" s="246"/>
      <c r="O347" s="246"/>
      <c r="P347" s="246"/>
      <c r="Q347" s="246"/>
      <c r="R347" s="246"/>
      <c r="S347" s="246"/>
      <c r="T347" s="24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8" t="s">
        <v>162</v>
      </c>
      <c r="AU347" s="248" t="s">
        <v>87</v>
      </c>
      <c r="AV347" s="13" t="s">
        <v>87</v>
      </c>
      <c r="AW347" s="13" t="s">
        <v>34</v>
      </c>
      <c r="AX347" s="13" t="s">
        <v>77</v>
      </c>
      <c r="AY347" s="248" t="s">
        <v>151</v>
      </c>
    </row>
    <row r="348" s="13" customFormat="1">
      <c r="A348" s="13"/>
      <c r="B348" s="237"/>
      <c r="C348" s="238"/>
      <c r="D348" s="239" t="s">
        <v>162</v>
      </c>
      <c r="E348" s="240" t="s">
        <v>1</v>
      </c>
      <c r="F348" s="241" t="s">
        <v>521</v>
      </c>
      <c r="G348" s="238"/>
      <c r="H348" s="242">
        <v>35.975999999999999</v>
      </c>
      <c r="I348" s="243"/>
      <c r="J348" s="238"/>
      <c r="K348" s="238"/>
      <c r="L348" s="244"/>
      <c r="M348" s="245"/>
      <c r="N348" s="246"/>
      <c r="O348" s="246"/>
      <c r="P348" s="246"/>
      <c r="Q348" s="246"/>
      <c r="R348" s="246"/>
      <c r="S348" s="246"/>
      <c r="T348" s="24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8" t="s">
        <v>162</v>
      </c>
      <c r="AU348" s="248" t="s">
        <v>87</v>
      </c>
      <c r="AV348" s="13" t="s">
        <v>87</v>
      </c>
      <c r="AW348" s="13" t="s">
        <v>34</v>
      </c>
      <c r="AX348" s="13" t="s">
        <v>77</v>
      </c>
      <c r="AY348" s="248" t="s">
        <v>151</v>
      </c>
    </row>
    <row r="349" s="13" customFormat="1">
      <c r="A349" s="13"/>
      <c r="B349" s="237"/>
      <c r="C349" s="238"/>
      <c r="D349" s="239" t="s">
        <v>162</v>
      </c>
      <c r="E349" s="240" t="s">
        <v>1</v>
      </c>
      <c r="F349" s="241" t="s">
        <v>522</v>
      </c>
      <c r="G349" s="238"/>
      <c r="H349" s="242">
        <v>66.460999999999999</v>
      </c>
      <c r="I349" s="243"/>
      <c r="J349" s="238"/>
      <c r="K349" s="238"/>
      <c r="L349" s="244"/>
      <c r="M349" s="245"/>
      <c r="N349" s="246"/>
      <c r="O349" s="246"/>
      <c r="P349" s="246"/>
      <c r="Q349" s="246"/>
      <c r="R349" s="246"/>
      <c r="S349" s="246"/>
      <c r="T349" s="24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8" t="s">
        <v>162</v>
      </c>
      <c r="AU349" s="248" t="s">
        <v>87</v>
      </c>
      <c r="AV349" s="13" t="s">
        <v>87</v>
      </c>
      <c r="AW349" s="13" t="s">
        <v>34</v>
      </c>
      <c r="AX349" s="13" t="s">
        <v>77</v>
      </c>
      <c r="AY349" s="248" t="s">
        <v>151</v>
      </c>
    </row>
    <row r="350" s="13" customFormat="1">
      <c r="A350" s="13"/>
      <c r="B350" s="237"/>
      <c r="C350" s="238"/>
      <c r="D350" s="239" t="s">
        <v>162</v>
      </c>
      <c r="E350" s="240" t="s">
        <v>1</v>
      </c>
      <c r="F350" s="241" t="s">
        <v>523</v>
      </c>
      <c r="G350" s="238"/>
      <c r="H350" s="242">
        <v>50.823999999999998</v>
      </c>
      <c r="I350" s="243"/>
      <c r="J350" s="238"/>
      <c r="K350" s="238"/>
      <c r="L350" s="244"/>
      <c r="M350" s="245"/>
      <c r="N350" s="246"/>
      <c r="O350" s="246"/>
      <c r="P350" s="246"/>
      <c r="Q350" s="246"/>
      <c r="R350" s="246"/>
      <c r="S350" s="246"/>
      <c r="T350" s="24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8" t="s">
        <v>162</v>
      </c>
      <c r="AU350" s="248" t="s">
        <v>87</v>
      </c>
      <c r="AV350" s="13" t="s">
        <v>87</v>
      </c>
      <c r="AW350" s="13" t="s">
        <v>34</v>
      </c>
      <c r="AX350" s="13" t="s">
        <v>77</v>
      </c>
      <c r="AY350" s="248" t="s">
        <v>151</v>
      </c>
    </row>
    <row r="351" s="14" customFormat="1">
      <c r="A351" s="14"/>
      <c r="B351" s="249"/>
      <c r="C351" s="250"/>
      <c r="D351" s="239" t="s">
        <v>162</v>
      </c>
      <c r="E351" s="251" t="s">
        <v>1</v>
      </c>
      <c r="F351" s="252" t="s">
        <v>167</v>
      </c>
      <c r="G351" s="250"/>
      <c r="H351" s="253">
        <v>234.96799999999999</v>
      </c>
      <c r="I351" s="254"/>
      <c r="J351" s="250"/>
      <c r="K351" s="250"/>
      <c r="L351" s="255"/>
      <c r="M351" s="256"/>
      <c r="N351" s="257"/>
      <c r="O351" s="257"/>
      <c r="P351" s="257"/>
      <c r="Q351" s="257"/>
      <c r="R351" s="257"/>
      <c r="S351" s="257"/>
      <c r="T351" s="258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9" t="s">
        <v>162</v>
      </c>
      <c r="AU351" s="259" t="s">
        <v>87</v>
      </c>
      <c r="AV351" s="14" t="s">
        <v>158</v>
      </c>
      <c r="AW351" s="14" t="s">
        <v>34</v>
      </c>
      <c r="AX351" s="14" t="s">
        <v>85</v>
      </c>
      <c r="AY351" s="259" t="s">
        <v>151</v>
      </c>
    </row>
    <row r="352" s="2" customFormat="1" ht="24.15" customHeight="1">
      <c r="A352" s="39"/>
      <c r="B352" s="40"/>
      <c r="C352" s="219" t="s">
        <v>524</v>
      </c>
      <c r="D352" s="219" t="s">
        <v>153</v>
      </c>
      <c r="E352" s="220" t="s">
        <v>525</v>
      </c>
      <c r="F352" s="221" t="s">
        <v>526</v>
      </c>
      <c r="G352" s="222" t="s">
        <v>281</v>
      </c>
      <c r="H352" s="223">
        <v>136.43000000000001</v>
      </c>
      <c r="I352" s="224"/>
      <c r="J352" s="225">
        <f>ROUND(I352*H352,2)</f>
        <v>0</v>
      </c>
      <c r="K352" s="221" t="s">
        <v>157</v>
      </c>
      <c r="L352" s="45"/>
      <c r="M352" s="226" t="s">
        <v>1</v>
      </c>
      <c r="N352" s="227" t="s">
        <v>42</v>
      </c>
      <c r="O352" s="92"/>
      <c r="P352" s="228">
        <f>O352*H352</f>
        <v>0</v>
      </c>
      <c r="Q352" s="228">
        <v>0.0015</v>
      </c>
      <c r="R352" s="228">
        <f>Q352*H352</f>
        <v>0.20464500000000002</v>
      </c>
      <c r="S352" s="228">
        <v>0</v>
      </c>
      <c r="T352" s="22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0" t="s">
        <v>158</v>
      </c>
      <c r="AT352" s="230" t="s">
        <v>153</v>
      </c>
      <c r="AU352" s="230" t="s">
        <v>87</v>
      </c>
      <c r="AY352" s="18" t="s">
        <v>151</v>
      </c>
      <c r="BE352" s="231">
        <f>IF(N352="základní",J352,0)</f>
        <v>0</v>
      </c>
      <c r="BF352" s="231">
        <f>IF(N352="snížená",J352,0)</f>
        <v>0</v>
      </c>
      <c r="BG352" s="231">
        <f>IF(N352="zákl. přenesená",J352,0)</f>
        <v>0</v>
      </c>
      <c r="BH352" s="231">
        <f>IF(N352="sníž. přenesená",J352,0)</f>
        <v>0</v>
      </c>
      <c r="BI352" s="231">
        <f>IF(N352="nulová",J352,0)</f>
        <v>0</v>
      </c>
      <c r="BJ352" s="18" t="s">
        <v>85</v>
      </c>
      <c r="BK352" s="231">
        <f>ROUND(I352*H352,2)</f>
        <v>0</v>
      </c>
      <c r="BL352" s="18" t="s">
        <v>158</v>
      </c>
      <c r="BM352" s="230" t="s">
        <v>527</v>
      </c>
    </row>
    <row r="353" s="2" customFormat="1">
      <c r="A353" s="39"/>
      <c r="B353" s="40"/>
      <c r="C353" s="41"/>
      <c r="D353" s="232" t="s">
        <v>160</v>
      </c>
      <c r="E353" s="41"/>
      <c r="F353" s="233" t="s">
        <v>528</v>
      </c>
      <c r="G353" s="41"/>
      <c r="H353" s="41"/>
      <c r="I353" s="234"/>
      <c r="J353" s="41"/>
      <c r="K353" s="41"/>
      <c r="L353" s="45"/>
      <c r="M353" s="235"/>
      <c r="N353" s="23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160</v>
      </c>
      <c r="AU353" s="18" t="s">
        <v>87</v>
      </c>
    </row>
    <row r="354" s="13" customFormat="1">
      <c r="A354" s="13"/>
      <c r="B354" s="237"/>
      <c r="C354" s="238"/>
      <c r="D354" s="239" t="s">
        <v>162</v>
      </c>
      <c r="E354" s="240" t="s">
        <v>1</v>
      </c>
      <c r="F354" s="241" t="s">
        <v>529</v>
      </c>
      <c r="G354" s="238"/>
      <c r="H354" s="242">
        <v>9.8000000000000007</v>
      </c>
      <c r="I354" s="243"/>
      <c r="J354" s="238"/>
      <c r="K354" s="238"/>
      <c r="L354" s="244"/>
      <c r="M354" s="245"/>
      <c r="N354" s="246"/>
      <c r="O354" s="246"/>
      <c r="P354" s="246"/>
      <c r="Q354" s="246"/>
      <c r="R354" s="246"/>
      <c r="S354" s="246"/>
      <c r="T354" s="24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8" t="s">
        <v>162</v>
      </c>
      <c r="AU354" s="248" t="s">
        <v>87</v>
      </c>
      <c r="AV354" s="13" t="s">
        <v>87</v>
      </c>
      <c r="AW354" s="13" t="s">
        <v>34</v>
      </c>
      <c r="AX354" s="13" t="s">
        <v>77</v>
      </c>
      <c r="AY354" s="248" t="s">
        <v>151</v>
      </c>
    </row>
    <row r="355" s="13" customFormat="1">
      <c r="A355" s="13"/>
      <c r="B355" s="237"/>
      <c r="C355" s="238"/>
      <c r="D355" s="239" t="s">
        <v>162</v>
      </c>
      <c r="E355" s="240" t="s">
        <v>1</v>
      </c>
      <c r="F355" s="241" t="s">
        <v>530</v>
      </c>
      <c r="G355" s="238"/>
      <c r="H355" s="242">
        <v>34.469999999999999</v>
      </c>
      <c r="I355" s="243"/>
      <c r="J355" s="238"/>
      <c r="K355" s="238"/>
      <c r="L355" s="244"/>
      <c r="M355" s="245"/>
      <c r="N355" s="246"/>
      <c r="O355" s="246"/>
      <c r="P355" s="246"/>
      <c r="Q355" s="246"/>
      <c r="R355" s="246"/>
      <c r="S355" s="246"/>
      <c r="T355" s="247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8" t="s">
        <v>162</v>
      </c>
      <c r="AU355" s="248" t="s">
        <v>87</v>
      </c>
      <c r="AV355" s="13" t="s">
        <v>87</v>
      </c>
      <c r="AW355" s="13" t="s">
        <v>34</v>
      </c>
      <c r="AX355" s="13" t="s">
        <v>77</v>
      </c>
      <c r="AY355" s="248" t="s">
        <v>151</v>
      </c>
    </row>
    <row r="356" s="13" customFormat="1">
      <c r="A356" s="13"/>
      <c r="B356" s="237"/>
      <c r="C356" s="238"/>
      <c r="D356" s="239" t="s">
        <v>162</v>
      </c>
      <c r="E356" s="240" t="s">
        <v>1</v>
      </c>
      <c r="F356" s="241" t="s">
        <v>531</v>
      </c>
      <c r="G356" s="238"/>
      <c r="H356" s="242">
        <v>92.159999999999997</v>
      </c>
      <c r="I356" s="243"/>
      <c r="J356" s="238"/>
      <c r="K356" s="238"/>
      <c r="L356" s="244"/>
      <c r="M356" s="245"/>
      <c r="N356" s="246"/>
      <c r="O356" s="246"/>
      <c r="P356" s="246"/>
      <c r="Q356" s="246"/>
      <c r="R356" s="246"/>
      <c r="S356" s="246"/>
      <c r="T356" s="24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8" t="s">
        <v>162</v>
      </c>
      <c r="AU356" s="248" t="s">
        <v>87</v>
      </c>
      <c r="AV356" s="13" t="s">
        <v>87</v>
      </c>
      <c r="AW356" s="13" t="s">
        <v>34</v>
      </c>
      <c r="AX356" s="13" t="s">
        <v>77</v>
      </c>
      <c r="AY356" s="248" t="s">
        <v>151</v>
      </c>
    </row>
    <row r="357" s="14" customFormat="1">
      <c r="A357" s="14"/>
      <c r="B357" s="249"/>
      <c r="C357" s="250"/>
      <c r="D357" s="239" t="s">
        <v>162</v>
      </c>
      <c r="E357" s="251" t="s">
        <v>1</v>
      </c>
      <c r="F357" s="252" t="s">
        <v>167</v>
      </c>
      <c r="G357" s="250"/>
      <c r="H357" s="253">
        <v>136.43000000000001</v>
      </c>
      <c r="I357" s="254"/>
      <c r="J357" s="250"/>
      <c r="K357" s="250"/>
      <c r="L357" s="255"/>
      <c r="M357" s="256"/>
      <c r="N357" s="257"/>
      <c r="O357" s="257"/>
      <c r="P357" s="257"/>
      <c r="Q357" s="257"/>
      <c r="R357" s="257"/>
      <c r="S357" s="257"/>
      <c r="T357" s="258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9" t="s">
        <v>162</v>
      </c>
      <c r="AU357" s="259" t="s">
        <v>87</v>
      </c>
      <c r="AV357" s="14" t="s">
        <v>158</v>
      </c>
      <c r="AW357" s="14" t="s">
        <v>34</v>
      </c>
      <c r="AX357" s="14" t="s">
        <v>85</v>
      </c>
      <c r="AY357" s="259" t="s">
        <v>151</v>
      </c>
    </row>
    <row r="358" s="2" customFormat="1" ht="24.15" customHeight="1">
      <c r="A358" s="39"/>
      <c r="B358" s="40"/>
      <c r="C358" s="219" t="s">
        <v>532</v>
      </c>
      <c r="D358" s="219" t="s">
        <v>153</v>
      </c>
      <c r="E358" s="220" t="s">
        <v>533</v>
      </c>
      <c r="F358" s="221" t="s">
        <v>534</v>
      </c>
      <c r="G358" s="222" t="s">
        <v>253</v>
      </c>
      <c r="H358" s="223">
        <v>28.756</v>
      </c>
      <c r="I358" s="224"/>
      <c r="J358" s="225">
        <f>ROUND(I358*H358,2)</f>
        <v>0</v>
      </c>
      <c r="K358" s="221" t="s">
        <v>157</v>
      </c>
      <c r="L358" s="45"/>
      <c r="M358" s="226" t="s">
        <v>1</v>
      </c>
      <c r="N358" s="227" t="s">
        <v>42</v>
      </c>
      <c r="O358" s="92"/>
      <c r="P358" s="228">
        <f>O358*H358</f>
        <v>0</v>
      </c>
      <c r="Q358" s="228">
        <v>0.023099999999999999</v>
      </c>
      <c r="R358" s="228">
        <f>Q358*H358</f>
        <v>0.66426359999999995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158</v>
      </c>
      <c r="AT358" s="230" t="s">
        <v>153</v>
      </c>
      <c r="AU358" s="230" t="s">
        <v>87</v>
      </c>
      <c r="AY358" s="18" t="s">
        <v>151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85</v>
      </c>
      <c r="BK358" s="231">
        <f>ROUND(I358*H358,2)</f>
        <v>0</v>
      </c>
      <c r="BL358" s="18" t="s">
        <v>158</v>
      </c>
      <c r="BM358" s="230" t="s">
        <v>535</v>
      </c>
    </row>
    <row r="359" s="2" customFormat="1">
      <c r="A359" s="39"/>
      <c r="B359" s="40"/>
      <c r="C359" s="41"/>
      <c r="D359" s="232" t="s">
        <v>160</v>
      </c>
      <c r="E359" s="41"/>
      <c r="F359" s="233" t="s">
        <v>536</v>
      </c>
      <c r="G359" s="41"/>
      <c r="H359" s="41"/>
      <c r="I359" s="234"/>
      <c r="J359" s="41"/>
      <c r="K359" s="41"/>
      <c r="L359" s="45"/>
      <c r="M359" s="235"/>
      <c r="N359" s="236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160</v>
      </c>
      <c r="AU359" s="18" t="s">
        <v>87</v>
      </c>
    </row>
    <row r="360" s="13" customFormat="1">
      <c r="A360" s="13"/>
      <c r="B360" s="237"/>
      <c r="C360" s="238"/>
      <c r="D360" s="239" t="s">
        <v>162</v>
      </c>
      <c r="E360" s="240" t="s">
        <v>1</v>
      </c>
      <c r="F360" s="241" t="s">
        <v>537</v>
      </c>
      <c r="G360" s="238"/>
      <c r="H360" s="242">
        <v>28.756</v>
      </c>
      <c r="I360" s="243"/>
      <c r="J360" s="238"/>
      <c r="K360" s="238"/>
      <c r="L360" s="244"/>
      <c r="M360" s="245"/>
      <c r="N360" s="246"/>
      <c r="O360" s="246"/>
      <c r="P360" s="246"/>
      <c r="Q360" s="246"/>
      <c r="R360" s="246"/>
      <c r="S360" s="246"/>
      <c r="T360" s="24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8" t="s">
        <v>162</v>
      </c>
      <c r="AU360" s="248" t="s">
        <v>87</v>
      </c>
      <c r="AV360" s="13" t="s">
        <v>87</v>
      </c>
      <c r="AW360" s="13" t="s">
        <v>34</v>
      </c>
      <c r="AX360" s="13" t="s">
        <v>85</v>
      </c>
      <c r="AY360" s="248" t="s">
        <v>151</v>
      </c>
    </row>
    <row r="361" s="2" customFormat="1" ht="33" customHeight="1">
      <c r="A361" s="39"/>
      <c r="B361" s="40"/>
      <c r="C361" s="219" t="s">
        <v>538</v>
      </c>
      <c r="D361" s="219" t="s">
        <v>153</v>
      </c>
      <c r="E361" s="220" t="s">
        <v>539</v>
      </c>
      <c r="F361" s="221" t="s">
        <v>540</v>
      </c>
      <c r="G361" s="222" t="s">
        <v>253</v>
      </c>
      <c r="H361" s="223">
        <v>162.82599999999999</v>
      </c>
      <c r="I361" s="224"/>
      <c r="J361" s="225">
        <f>ROUND(I361*H361,2)</f>
        <v>0</v>
      </c>
      <c r="K361" s="221" t="s">
        <v>157</v>
      </c>
      <c r="L361" s="45"/>
      <c r="M361" s="226" t="s">
        <v>1</v>
      </c>
      <c r="N361" s="227" t="s">
        <v>42</v>
      </c>
      <c r="O361" s="92"/>
      <c r="P361" s="228">
        <f>O361*H361</f>
        <v>0</v>
      </c>
      <c r="Q361" s="228">
        <v>0.010970000000000001</v>
      </c>
      <c r="R361" s="228">
        <f>Q361*H361</f>
        <v>1.7862012199999999</v>
      </c>
      <c r="S361" s="228">
        <v>0</v>
      </c>
      <c r="T361" s="229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0" t="s">
        <v>158</v>
      </c>
      <c r="AT361" s="230" t="s">
        <v>153</v>
      </c>
      <c r="AU361" s="230" t="s">
        <v>87</v>
      </c>
      <c r="AY361" s="18" t="s">
        <v>151</v>
      </c>
      <c r="BE361" s="231">
        <f>IF(N361="základní",J361,0)</f>
        <v>0</v>
      </c>
      <c r="BF361" s="231">
        <f>IF(N361="snížená",J361,0)</f>
        <v>0</v>
      </c>
      <c r="BG361" s="231">
        <f>IF(N361="zákl. přenesená",J361,0)</f>
        <v>0</v>
      </c>
      <c r="BH361" s="231">
        <f>IF(N361="sníž. přenesená",J361,0)</f>
        <v>0</v>
      </c>
      <c r="BI361" s="231">
        <f>IF(N361="nulová",J361,0)</f>
        <v>0</v>
      </c>
      <c r="BJ361" s="18" t="s">
        <v>85</v>
      </c>
      <c r="BK361" s="231">
        <f>ROUND(I361*H361,2)</f>
        <v>0</v>
      </c>
      <c r="BL361" s="18" t="s">
        <v>158</v>
      </c>
      <c r="BM361" s="230" t="s">
        <v>541</v>
      </c>
    </row>
    <row r="362" s="2" customFormat="1">
      <c r="A362" s="39"/>
      <c r="B362" s="40"/>
      <c r="C362" s="41"/>
      <c r="D362" s="232" t="s">
        <v>160</v>
      </c>
      <c r="E362" s="41"/>
      <c r="F362" s="233" t="s">
        <v>542</v>
      </c>
      <c r="G362" s="41"/>
      <c r="H362" s="41"/>
      <c r="I362" s="234"/>
      <c r="J362" s="41"/>
      <c r="K362" s="41"/>
      <c r="L362" s="45"/>
      <c r="M362" s="235"/>
      <c r="N362" s="236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160</v>
      </c>
      <c r="AU362" s="18" t="s">
        <v>87</v>
      </c>
    </row>
    <row r="363" s="13" customFormat="1">
      <c r="A363" s="13"/>
      <c r="B363" s="237"/>
      <c r="C363" s="238"/>
      <c r="D363" s="239" t="s">
        <v>162</v>
      </c>
      <c r="E363" s="240" t="s">
        <v>1</v>
      </c>
      <c r="F363" s="241" t="s">
        <v>543</v>
      </c>
      <c r="G363" s="238"/>
      <c r="H363" s="242">
        <v>34.082000000000001</v>
      </c>
      <c r="I363" s="243"/>
      <c r="J363" s="238"/>
      <c r="K363" s="238"/>
      <c r="L363" s="244"/>
      <c r="M363" s="245"/>
      <c r="N363" s="246"/>
      <c r="O363" s="246"/>
      <c r="P363" s="246"/>
      <c r="Q363" s="246"/>
      <c r="R363" s="246"/>
      <c r="S363" s="246"/>
      <c r="T363" s="24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8" t="s">
        <v>162</v>
      </c>
      <c r="AU363" s="248" t="s">
        <v>87</v>
      </c>
      <c r="AV363" s="13" t="s">
        <v>87</v>
      </c>
      <c r="AW363" s="13" t="s">
        <v>34</v>
      </c>
      <c r="AX363" s="13" t="s">
        <v>77</v>
      </c>
      <c r="AY363" s="248" t="s">
        <v>151</v>
      </c>
    </row>
    <row r="364" s="13" customFormat="1">
      <c r="A364" s="13"/>
      <c r="B364" s="237"/>
      <c r="C364" s="238"/>
      <c r="D364" s="239" t="s">
        <v>162</v>
      </c>
      <c r="E364" s="240" t="s">
        <v>1</v>
      </c>
      <c r="F364" s="241" t="s">
        <v>544</v>
      </c>
      <c r="G364" s="238"/>
      <c r="H364" s="242">
        <v>128.744</v>
      </c>
      <c r="I364" s="243"/>
      <c r="J364" s="238"/>
      <c r="K364" s="238"/>
      <c r="L364" s="244"/>
      <c r="M364" s="245"/>
      <c r="N364" s="246"/>
      <c r="O364" s="246"/>
      <c r="P364" s="246"/>
      <c r="Q364" s="246"/>
      <c r="R364" s="246"/>
      <c r="S364" s="246"/>
      <c r="T364" s="24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8" t="s">
        <v>162</v>
      </c>
      <c r="AU364" s="248" t="s">
        <v>87</v>
      </c>
      <c r="AV364" s="13" t="s">
        <v>87</v>
      </c>
      <c r="AW364" s="13" t="s">
        <v>34</v>
      </c>
      <c r="AX364" s="13" t="s">
        <v>77</v>
      </c>
      <c r="AY364" s="248" t="s">
        <v>151</v>
      </c>
    </row>
    <row r="365" s="14" customFormat="1">
      <c r="A365" s="14"/>
      <c r="B365" s="249"/>
      <c r="C365" s="250"/>
      <c r="D365" s="239" t="s">
        <v>162</v>
      </c>
      <c r="E365" s="251" t="s">
        <v>1</v>
      </c>
      <c r="F365" s="252" t="s">
        <v>167</v>
      </c>
      <c r="G365" s="250"/>
      <c r="H365" s="253">
        <v>162.82599999999999</v>
      </c>
      <c r="I365" s="254"/>
      <c r="J365" s="250"/>
      <c r="K365" s="250"/>
      <c r="L365" s="255"/>
      <c r="M365" s="256"/>
      <c r="N365" s="257"/>
      <c r="O365" s="257"/>
      <c r="P365" s="257"/>
      <c r="Q365" s="257"/>
      <c r="R365" s="257"/>
      <c r="S365" s="257"/>
      <c r="T365" s="258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9" t="s">
        <v>162</v>
      </c>
      <c r="AU365" s="259" t="s">
        <v>87</v>
      </c>
      <c r="AV365" s="14" t="s">
        <v>158</v>
      </c>
      <c r="AW365" s="14" t="s">
        <v>34</v>
      </c>
      <c r="AX365" s="14" t="s">
        <v>85</v>
      </c>
      <c r="AY365" s="259" t="s">
        <v>151</v>
      </c>
    </row>
    <row r="366" s="2" customFormat="1" ht="33" customHeight="1">
      <c r="A366" s="39"/>
      <c r="B366" s="40"/>
      <c r="C366" s="219" t="s">
        <v>545</v>
      </c>
      <c r="D366" s="219" t="s">
        <v>153</v>
      </c>
      <c r="E366" s="220" t="s">
        <v>546</v>
      </c>
      <c r="F366" s="221" t="s">
        <v>547</v>
      </c>
      <c r="G366" s="222" t="s">
        <v>253</v>
      </c>
      <c r="H366" s="223">
        <v>149.28800000000001</v>
      </c>
      <c r="I366" s="224"/>
      <c r="J366" s="225">
        <f>ROUND(I366*H366,2)</f>
        <v>0</v>
      </c>
      <c r="K366" s="221" t="s">
        <v>157</v>
      </c>
      <c r="L366" s="45"/>
      <c r="M366" s="226" t="s">
        <v>1</v>
      </c>
      <c r="N366" s="227" t="s">
        <v>42</v>
      </c>
      <c r="O366" s="92"/>
      <c r="P366" s="228">
        <f>O366*H366</f>
        <v>0</v>
      </c>
      <c r="Q366" s="228">
        <v>0.01635</v>
      </c>
      <c r="R366" s="228">
        <f>Q366*H366</f>
        <v>2.4408588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158</v>
      </c>
      <c r="AT366" s="230" t="s">
        <v>153</v>
      </c>
      <c r="AU366" s="230" t="s">
        <v>87</v>
      </c>
      <c r="AY366" s="18" t="s">
        <v>151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85</v>
      </c>
      <c r="BK366" s="231">
        <f>ROUND(I366*H366,2)</f>
        <v>0</v>
      </c>
      <c r="BL366" s="18" t="s">
        <v>158</v>
      </c>
      <c r="BM366" s="230" t="s">
        <v>548</v>
      </c>
    </row>
    <row r="367" s="2" customFormat="1">
      <c r="A367" s="39"/>
      <c r="B367" s="40"/>
      <c r="C367" s="41"/>
      <c r="D367" s="232" t="s">
        <v>160</v>
      </c>
      <c r="E367" s="41"/>
      <c r="F367" s="233" t="s">
        <v>549</v>
      </c>
      <c r="G367" s="41"/>
      <c r="H367" s="41"/>
      <c r="I367" s="234"/>
      <c r="J367" s="41"/>
      <c r="K367" s="41"/>
      <c r="L367" s="45"/>
      <c r="M367" s="235"/>
      <c r="N367" s="236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160</v>
      </c>
      <c r="AU367" s="18" t="s">
        <v>87</v>
      </c>
    </row>
    <row r="368" s="13" customFormat="1">
      <c r="A368" s="13"/>
      <c r="B368" s="237"/>
      <c r="C368" s="238"/>
      <c r="D368" s="239" t="s">
        <v>162</v>
      </c>
      <c r="E368" s="240" t="s">
        <v>1</v>
      </c>
      <c r="F368" s="241" t="s">
        <v>550</v>
      </c>
      <c r="G368" s="238"/>
      <c r="H368" s="242">
        <v>21.052</v>
      </c>
      <c r="I368" s="243"/>
      <c r="J368" s="238"/>
      <c r="K368" s="238"/>
      <c r="L368" s="244"/>
      <c r="M368" s="245"/>
      <c r="N368" s="246"/>
      <c r="O368" s="246"/>
      <c r="P368" s="246"/>
      <c r="Q368" s="246"/>
      <c r="R368" s="246"/>
      <c r="S368" s="246"/>
      <c r="T368" s="24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8" t="s">
        <v>162</v>
      </c>
      <c r="AU368" s="248" t="s">
        <v>87</v>
      </c>
      <c r="AV368" s="13" t="s">
        <v>87</v>
      </c>
      <c r="AW368" s="13" t="s">
        <v>34</v>
      </c>
      <c r="AX368" s="13" t="s">
        <v>77</v>
      </c>
      <c r="AY368" s="248" t="s">
        <v>151</v>
      </c>
    </row>
    <row r="369" s="13" customFormat="1">
      <c r="A369" s="13"/>
      <c r="B369" s="237"/>
      <c r="C369" s="238"/>
      <c r="D369" s="239" t="s">
        <v>162</v>
      </c>
      <c r="E369" s="240" t="s">
        <v>1</v>
      </c>
      <c r="F369" s="241" t="s">
        <v>551</v>
      </c>
      <c r="G369" s="238"/>
      <c r="H369" s="242">
        <v>128.23599999999999</v>
      </c>
      <c r="I369" s="243"/>
      <c r="J369" s="238"/>
      <c r="K369" s="238"/>
      <c r="L369" s="244"/>
      <c r="M369" s="245"/>
      <c r="N369" s="246"/>
      <c r="O369" s="246"/>
      <c r="P369" s="246"/>
      <c r="Q369" s="246"/>
      <c r="R369" s="246"/>
      <c r="S369" s="246"/>
      <c r="T369" s="24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8" t="s">
        <v>162</v>
      </c>
      <c r="AU369" s="248" t="s">
        <v>87</v>
      </c>
      <c r="AV369" s="13" t="s">
        <v>87</v>
      </c>
      <c r="AW369" s="13" t="s">
        <v>34</v>
      </c>
      <c r="AX369" s="13" t="s">
        <v>77</v>
      </c>
      <c r="AY369" s="248" t="s">
        <v>151</v>
      </c>
    </row>
    <row r="370" s="14" customFormat="1">
      <c r="A370" s="14"/>
      <c r="B370" s="249"/>
      <c r="C370" s="250"/>
      <c r="D370" s="239" t="s">
        <v>162</v>
      </c>
      <c r="E370" s="251" t="s">
        <v>1</v>
      </c>
      <c r="F370" s="252" t="s">
        <v>167</v>
      </c>
      <c r="G370" s="250"/>
      <c r="H370" s="253">
        <v>149.28800000000001</v>
      </c>
      <c r="I370" s="254"/>
      <c r="J370" s="250"/>
      <c r="K370" s="250"/>
      <c r="L370" s="255"/>
      <c r="M370" s="256"/>
      <c r="N370" s="257"/>
      <c r="O370" s="257"/>
      <c r="P370" s="257"/>
      <c r="Q370" s="257"/>
      <c r="R370" s="257"/>
      <c r="S370" s="257"/>
      <c r="T370" s="258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9" t="s">
        <v>162</v>
      </c>
      <c r="AU370" s="259" t="s">
        <v>87</v>
      </c>
      <c r="AV370" s="14" t="s">
        <v>158</v>
      </c>
      <c r="AW370" s="14" t="s">
        <v>34</v>
      </c>
      <c r="AX370" s="14" t="s">
        <v>85</v>
      </c>
      <c r="AY370" s="259" t="s">
        <v>151</v>
      </c>
    </row>
    <row r="371" s="2" customFormat="1" ht="33" customHeight="1">
      <c r="A371" s="39"/>
      <c r="B371" s="40"/>
      <c r="C371" s="219" t="s">
        <v>552</v>
      </c>
      <c r="D371" s="219" t="s">
        <v>153</v>
      </c>
      <c r="E371" s="220" t="s">
        <v>553</v>
      </c>
      <c r="F371" s="221" t="s">
        <v>554</v>
      </c>
      <c r="G371" s="222" t="s">
        <v>253</v>
      </c>
      <c r="H371" s="223">
        <v>188.07499999999999</v>
      </c>
      <c r="I371" s="224"/>
      <c r="J371" s="225">
        <f>ROUND(I371*H371,2)</f>
        <v>0</v>
      </c>
      <c r="K371" s="221" t="s">
        <v>157</v>
      </c>
      <c r="L371" s="45"/>
      <c r="M371" s="226" t="s">
        <v>1</v>
      </c>
      <c r="N371" s="227" t="s">
        <v>42</v>
      </c>
      <c r="O371" s="92"/>
      <c r="P371" s="228">
        <f>O371*H371</f>
        <v>0</v>
      </c>
      <c r="Q371" s="228">
        <v>0.01755</v>
      </c>
      <c r="R371" s="228">
        <f>Q371*H371</f>
        <v>3.3007162499999998</v>
      </c>
      <c r="S371" s="228">
        <v>0</v>
      </c>
      <c r="T371" s="22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0" t="s">
        <v>158</v>
      </c>
      <c r="AT371" s="230" t="s">
        <v>153</v>
      </c>
      <c r="AU371" s="230" t="s">
        <v>87</v>
      </c>
      <c r="AY371" s="18" t="s">
        <v>151</v>
      </c>
      <c r="BE371" s="231">
        <f>IF(N371="základní",J371,0)</f>
        <v>0</v>
      </c>
      <c r="BF371" s="231">
        <f>IF(N371="snížená",J371,0)</f>
        <v>0</v>
      </c>
      <c r="BG371" s="231">
        <f>IF(N371="zákl. přenesená",J371,0)</f>
        <v>0</v>
      </c>
      <c r="BH371" s="231">
        <f>IF(N371="sníž. přenesená",J371,0)</f>
        <v>0</v>
      </c>
      <c r="BI371" s="231">
        <f>IF(N371="nulová",J371,0)</f>
        <v>0</v>
      </c>
      <c r="BJ371" s="18" t="s">
        <v>85</v>
      </c>
      <c r="BK371" s="231">
        <f>ROUND(I371*H371,2)</f>
        <v>0</v>
      </c>
      <c r="BL371" s="18" t="s">
        <v>158</v>
      </c>
      <c r="BM371" s="230" t="s">
        <v>555</v>
      </c>
    </row>
    <row r="372" s="2" customFormat="1">
      <c r="A372" s="39"/>
      <c r="B372" s="40"/>
      <c r="C372" s="41"/>
      <c r="D372" s="232" t="s">
        <v>160</v>
      </c>
      <c r="E372" s="41"/>
      <c r="F372" s="233" t="s">
        <v>556</v>
      </c>
      <c r="G372" s="41"/>
      <c r="H372" s="41"/>
      <c r="I372" s="234"/>
      <c r="J372" s="41"/>
      <c r="K372" s="41"/>
      <c r="L372" s="45"/>
      <c r="M372" s="235"/>
      <c r="N372" s="236"/>
      <c r="O372" s="92"/>
      <c r="P372" s="92"/>
      <c r="Q372" s="92"/>
      <c r="R372" s="92"/>
      <c r="S372" s="92"/>
      <c r="T372" s="93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T372" s="18" t="s">
        <v>160</v>
      </c>
      <c r="AU372" s="18" t="s">
        <v>87</v>
      </c>
    </row>
    <row r="373" s="13" customFormat="1">
      <c r="A373" s="13"/>
      <c r="B373" s="237"/>
      <c r="C373" s="238"/>
      <c r="D373" s="239" t="s">
        <v>162</v>
      </c>
      <c r="E373" s="240" t="s">
        <v>1</v>
      </c>
      <c r="F373" s="241" t="s">
        <v>557</v>
      </c>
      <c r="G373" s="238"/>
      <c r="H373" s="242">
        <v>6.5999999999999996</v>
      </c>
      <c r="I373" s="243"/>
      <c r="J373" s="238"/>
      <c r="K373" s="238"/>
      <c r="L373" s="244"/>
      <c r="M373" s="245"/>
      <c r="N373" s="246"/>
      <c r="O373" s="246"/>
      <c r="P373" s="246"/>
      <c r="Q373" s="246"/>
      <c r="R373" s="246"/>
      <c r="S373" s="246"/>
      <c r="T373" s="24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8" t="s">
        <v>162</v>
      </c>
      <c r="AU373" s="248" t="s">
        <v>87</v>
      </c>
      <c r="AV373" s="13" t="s">
        <v>87</v>
      </c>
      <c r="AW373" s="13" t="s">
        <v>34</v>
      </c>
      <c r="AX373" s="13" t="s">
        <v>77</v>
      </c>
      <c r="AY373" s="248" t="s">
        <v>151</v>
      </c>
    </row>
    <row r="374" s="13" customFormat="1">
      <c r="A374" s="13"/>
      <c r="B374" s="237"/>
      <c r="C374" s="238"/>
      <c r="D374" s="239" t="s">
        <v>162</v>
      </c>
      <c r="E374" s="240" t="s">
        <v>1</v>
      </c>
      <c r="F374" s="241" t="s">
        <v>558</v>
      </c>
      <c r="G374" s="238"/>
      <c r="H374" s="242">
        <v>15.624000000000001</v>
      </c>
      <c r="I374" s="243"/>
      <c r="J374" s="238"/>
      <c r="K374" s="238"/>
      <c r="L374" s="244"/>
      <c r="M374" s="245"/>
      <c r="N374" s="246"/>
      <c r="O374" s="246"/>
      <c r="P374" s="246"/>
      <c r="Q374" s="246"/>
      <c r="R374" s="246"/>
      <c r="S374" s="246"/>
      <c r="T374" s="24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8" t="s">
        <v>162</v>
      </c>
      <c r="AU374" s="248" t="s">
        <v>87</v>
      </c>
      <c r="AV374" s="13" t="s">
        <v>87</v>
      </c>
      <c r="AW374" s="13" t="s">
        <v>34</v>
      </c>
      <c r="AX374" s="13" t="s">
        <v>77</v>
      </c>
      <c r="AY374" s="248" t="s">
        <v>151</v>
      </c>
    </row>
    <row r="375" s="13" customFormat="1">
      <c r="A375" s="13"/>
      <c r="B375" s="237"/>
      <c r="C375" s="238"/>
      <c r="D375" s="239" t="s">
        <v>162</v>
      </c>
      <c r="E375" s="240" t="s">
        <v>1</v>
      </c>
      <c r="F375" s="241" t="s">
        <v>559</v>
      </c>
      <c r="G375" s="238"/>
      <c r="H375" s="242">
        <v>22.152000000000001</v>
      </c>
      <c r="I375" s="243"/>
      <c r="J375" s="238"/>
      <c r="K375" s="238"/>
      <c r="L375" s="244"/>
      <c r="M375" s="245"/>
      <c r="N375" s="246"/>
      <c r="O375" s="246"/>
      <c r="P375" s="246"/>
      <c r="Q375" s="246"/>
      <c r="R375" s="246"/>
      <c r="S375" s="246"/>
      <c r="T375" s="24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8" t="s">
        <v>162</v>
      </c>
      <c r="AU375" s="248" t="s">
        <v>87</v>
      </c>
      <c r="AV375" s="13" t="s">
        <v>87</v>
      </c>
      <c r="AW375" s="13" t="s">
        <v>34</v>
      </c>
      <c r="AX375" s="13" t="s">
        <v>77</v>
      </c>
      <c r="AY375" s="248" t="s">
        <v>151</v>
      </c>
    </row>
    <row r="376" s="13" customFormat="1">
      <c r="A376" s="13"/>
      <c r="B376" s="237"/>
      <c r="C376" s="238"/>
      <c r="D376" s="239" t="s">
        <v>162</v>
      </c>
      <c r="E376" s="240" t="s">
        <v>1</v>
      </c>
      <c r="F376" s="241" t="s">
        <v>560</v>
      </c>
      <c r="G376" s="238"/>
      <c r="H376" s="242">
        <v>21.190000000000001</v>
      </c>
      <c r="I376" s="243"/>
      <c r="J376" s="238"/>
      <c r="K376" s="238"/>
      <c r="L376" s="244"/>
      <c r="M376" s="245"/>
      <c r="N376" s="246"/>
      <c r="O376" s="246"/>
      <c r="P376" s="246"/>
      <c r="Q376" s="246"/>
      <c r="R376" s="246"/>
      <c r="S376" s="246"/>
      <c r="T376" s="24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8" t="s">
        <v>162</v>
      </c>
      <c r="AU376" s="248" t="s">
        <v>87</v>
      </c>
      <c r="AV376" s="13" t="s">
        <v>87</v>
      </c>
      <c r="AW376" s="13" t="s">
        <v>34</v>
      </c>
      <c r="AX376" s="13" t="s">
        <v>77</v>
      </c>
      <c r="AY376" s="248" t="s">
        <v>151</v>
      </c>
    </row>
    <row r="377" s="13" customFormat="1">
      <c r="A377" s="13"/>
      <c r="B377" s="237"/>
      <c r="C377" s="238"/>
      <c r="D377" s="239" t="s">
        <v>162</v>
      </c>
      <c r="E377" s="240" t="s">
        <v>1</v>
      </c>
      <c r="F377" s="241" t="s">
        <v>561</v>
      </c>
      <c r="G377" s="238"/>
      <c r="H377" s="242">
        <v>4.367</v>
      </c>
      <c r="I377" s="243"/>
      <c r="J377" s="238"/>
      <c r="K377" s="238"/>
      <c r="L377" s="244"/>
      <c r="M377" s="245"/>
      <c r="N377" s="246"/>
      <c r="O377" s="246"/>
      <c r="P377" s="246"/>
      <c r="Q377" s="246"/>
      <c r="R377" s="246"/>
      <c r="S377" s="246"/>
      <c r="T377" s="24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8" t="s">
        <v>162</v>
      </c>
      <c r="AU377" s="248" t="s">
        <v>87</v>
      </c>
      <c r="AV377" s="13" t="s">
        <v>87</v>
      </c>
      <c r="AW377" s="13" t="s">
        <v>34</v>
      </c>
      <c r="AX377" s="13" t="s">
        <v>77</v>
      </c>
      <c r="AY377" s="248" t="s">
        <v>151</v>
      </c>
    </row>
    <row r="378" s="13" customFormat="1">
      <c r="A378" s="13"/>
      <c r="B378" s="237"/>
      <c r="C378" s="238"/>
      <c r="D378" s="239" t="s">
        <v>162</v>
      </c>
      <c r="E378" s="240" t="s">
        <v>1</v>
      </c>
      <c r="F378" s="241" t="s">
        <v>562</v>
      </c>
      <c r="G378" s="238"/>
      <c r="H378" s="242">
        <v>6.5499999999999998</v>
      </c>
      <c r="I378" s="243"/>
      <c r="J378" s="238"/>
      <c r="K378" s="238"/>
      <c r="L378" s="244"/>
      <c r="M378" s="245"/>
      <c r="N378" s="246"/>
      <c r="O378" s="246"/>
      <c r="P378" s="246"/>
      <c r="Q378" s="246"/>
      <c r="R378" s="246"/>
      <c r="S378" s="246"/>
      <c r="T378" s="24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8" t="s">
        <v>162</v>
      </c>
      <c r="AU378" s="248" t="s">
        <v>87</v>
      </c>
      <c r="AV378" s="13" t="s">
        <v>87</v>
      </c>
      <c r="AW378" s="13" t="s">
        <v>34</v>
      </c>
      <c r="AX378" s="13" t="s">
        <v>77</v>
      </c>
      <c r="AY378" s="248" t="s">
        <v>151</v>
      </c>
    </row>
    <row r="379" s="15" customFormat="1">
      <c r="A379" s="15"/>
      <c r="B379" s="270"/>
      <c r="C379" s="271"/>
      <c r="D379" s="239" t="s">
        <v>162</v>
      </c>
      <c r="E379" s="272" t="s">
        <v>1</v>
      </c>
      <c r="F379" s="273" t="s">
        <v>563</v>
      </c>
      <c r="G379" s="271"/>
      <c r="H379" s="274">
        <v>76.483000000000004</v>
      </c>
      <c r="I379" s="275"/>
      <c r="J379" s="271"/>
      <c r="K379" s="271"/>
      <c r="L379" s="276"/>
      <c r="M379" s="277"/>
      <c r="N379" s="278"/>
      <c r="O379" s="278"/>
      <c r="P379" s="278"/>
      <c r="Q379" s="278"/>
      <c r="R379" s="278"/>
      <c r="S379" s="278"/>
      <c r="T379" s="279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80" t="s">
        <v>162</v>
      </c>
      <c r="AU379" s="280" t="s">
        <v>87</v>
      </c>
      <c r="AV379" s="15" t="s">
        <v>173</v>
      </c>
      <c r="AW379" s="15" t="s">
        <v>34</v>
      </c>
      <c r="AX379" s="15" t="s">
        <v>77</v>
      </c>
      <c r="AY379" s="280" t="s">
        <v>151</v>
      </c>
    </row>
    <row r="380" s="13" customFormat="1">
      <c r="A380" s="13"/>
      <c r="B380" s="237"/>
      <c r="C380" s="238"/>
      <c r="D380" s="239" t="s">
        <v>162</v>
      </c>
      <c r="E380" s="240" t="s">
        <v>1</v>
      </c>
      <c r="F380" s="241" t="s">
        <v>557</v>
      </c>
      <c r="G380" s="238"/>
      <c r="H380" s="242">
        <v>6.5999999999999996</v>
      </c>
      <c r="I380" s="243"/>
      <c r="J380" s="238"/>
      <c r="K380" s="238"/>
      <c r="L380" s="244"/>
      <c r="M380" s="245"/>
      <c r="N380" s="246"/>
      <c r="O380" s="246"/>
      <c r="P380" s="246"/>
      <c r="Q380" s="246"/>
      <c r="R380" s="246"/>
      <c r="S380" s="246"/>
      <c r="T380" s="24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8" t="s">
        <v>162</v>
      </c>
      <c r="AU380" s="248" t="s">
        <v>87</v>
      </c>
      <c r="AV380" s="13" t="s">
        <v>87</v>
      </c>
      <c r="AW380" s="13" t="s">
        <v>34</v>
      </c>
      <c r="AX380" s="13" t="s">
        <v>77</v>
      </c>
      <c r="AY380" s="248" t="s">
        <v>151</v>
      </c>
    </row>
    <row r="381" s="13" customFormat="1">
      <c r="A381" s="13"/>
      <c r="B381" s="237"/>
      <c r="C381" s="238"/>
      <c r="D381" s="239" t="s">
        <v>162</v>
      </c>
      <c r="E381" s="240" t="s">
        <v>1</v>
      </c>
      <c r="F381" s="241" t="s">
        <v>558</v>
      </c>
      <c r="G381" s="238"/>
      <c r="H381" s="242">
        <v>15.624000000000001</v>
      </c>
      <c r="I381" s="243"/>
      <c r="J381" s="238"/>
      <c r="K381" s="238"/>
      <c r="L381" s="244"/>
      <c r="M381" s="245"/>
      <c r="N381" s="246"/>
      <c r="O381" s="246"/>
      <c r="P381" s="246"/>
      <c r="Q381" s="246"/>
      <c r="R381" s="246"/>
      <c r="S381" s="246"/>
      <c r="T381" s="24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8" t="s">
        <v>162</v>
      </c>
      <c r="AU381" s="248" t="s">
        <v>87</v>
      </c>
      <c r="AV381" s="13" t="s">
        <v>87</v>
      </c>
      <c r="AW381" s="13" t="s">
        <v>34</v>
      </c>
      <c r="AX381" s="13" t="s">
        <v>77</v>
      </c>
      <c r="AY381" s="248" t="s">
        <v>151</v>
      </c>
    </row>
    <row r="382" s="13" customFormat="1">
      <c r="A382" s="13"/>
      <c r="B382" s="237"/>
      <c r="C382" s="238"/>
      <c r="D382" s="239" t="s">
        <v>162</v>
      </c>
      <c r="E382" s="240" t="s">
        <v>1</v>
      </c>
      <c r="F382" s="241" t="s">
        <v>559</v>
      </c>
      <c r="G382" s="238"/>
      <c r="H382" s="242">
        <v>22.152000000000001</v>
      </c>
      <c r="I382" s="243"/>
      <c r="J382" s="238"/>
      <c r="K382" s="238"/>
      <c r="L382" s="244"/>
      <c r="M382" s="245"/>
      <c r="N382" s="246"/>
      <c r="O382" s="246"/>
      <c r="P382" s="246"/>
      <c r="Q382" s="246"/>
      <c r="R382" s="246"/>
      <c r="S382" s="246"/>
      <c r="T382" s="24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8" t="s">
        <v>162</v>
      </c>
      <c r="AU382" s="248" t="s">
        <v>87</v>
      </c>
      <c r="AV382" s="13" t="s">
        <v>87</v>
      </c>
      <c r="AW382" s="13" t="s">
        <v>34</v>
      </c>
      <c r="AX382" s="13" t="s">
        <v>77</v>
      </c>
      <c r="AY382" s="248" t="s">
        <v>151</v>
      </c>
    </row>
    <row r="383" s="13" customFormat="1">
      <c r="A383" s="13"/>
      <c r="B383" s="237"/>
      <c r="C383" s="238"/>
      <c r="D383" s="239" t="s">
        <v>162</v>
      </c>
      <c r="E383" s="240" t="s">
        <v>1</v>
      </c>
      <c r="F383" s="241" t="s">
        <v>560</v>
      </c>
      <c r="G383" s="238"/>
      <c r="H383" s="242">
        <v>21.190000000000001</v>
      </c>
      <c r="I383" s="243"/>
      <c r="J383" s="238"/>
      <c r="K383" s="238"/>
      <c r="L383" s="244"/>
      <c r="M383" s="245"/>
      <c r="N383" s="246"/>
      <c r="O383" s="246"/>
      <c r="P383" s="246"/>
      <c r="Q383" s="246"/>
      <c r="R383" s="246"/>
      <c r="S383" s="246"/>
      <c r="T383" s="24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8" t="s">
        <v>162</v>
      </c>
      <c r="AU383" s="248" t="s">
        <v>87</v>
      </c>
      <c r="AV383" s="13" t="s">
        <v>87</v>
      </c>
      <c r="AW383" s="13" t="s">
        <v>34</v>
      </c>
      <c r="AX383" s="13" t="s">
        <v>77</v>
      </c>
      <c r="AY383" s="248" t="s">
        <v>151</v>
      </c>
    </row>
    <row r="384" s="13" customFormat="1">
      <c r="A384" s="13"/>
      <c r="B384" s="237"/>
      <c r="C384" s="238"/>
      <c r="D384" s="239" t="s">
        <v>162</v>
      </c>
      <c r="E384" s="240" t="s">
        <v>1</v>
      </c>
      <c r="F384" s="241" t="s">
        <v>561</v>
      </c>
      <c r="G384" s="238"/>
      <c r="H384" s="242">
        <v>4.367</v>
      </c>
      <c r="I384" s="243"/>
      <c r="J384" s="238"/>
      <c r="K384" s="238"/>
      <c r="L384" s="244"/>
      <c r="M384" s="245"/>
      <c r="N384" s="246"/>
      <c r="O384" s="246"/>
      <c r="P384" s="246"/>
      <c r="Q384" s="246"/>
      <c r="R384" s="246"/>
      <c r="S384" s="246"/>
      <c r="T384" s="24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8" t="s">
        <v>162</v>
      </c>
      <c r="AU384" s="248" t="s">
        <v>87</v>
      </c>
      <c r="AV384" s="13" t="s">
        <v>87</v>
      </c>
      <c r="AW384" s="13" t="s">
        <v>34</v>
      </c>
      <c r="AX384" s="13" t="s">
        <v>77</v>
      </c>
      <c r="AY384" s="248" t="s">
        <v>151</v>
      </c>
    </row>
    <row r="385" s="13" customFormat="1">
      <c r="A385" s="13"/>
      <c r="B385" s="237"/>
      <c r="C385" s="238"/>
      <c r="D385" s="239" t="s">
        <v>162</v>
      </c>
      <c r="E385" s="240" t="s">
        <v>1</v>
      </c>
      <c r="F385" s="241" t="s">
        <v>562</v>
      </c>
      <c r="G385" s="238"/>
      <c r="H385" s="242">
        <v>6.5499999999999998</v>
      </c>
      <c r="I385" s="243"/>
      <c r="J385" s="238"/>
      <c r="K385" s="238"/>
      <c r="L385" s="244"/>
      <c r="M385" s="245"/>
      <c r="N385" s="246"/>
      <c r="O385" s="246"/>
      <c r="P385" s="246"/>
      <c r="Q385" s="246"/>
      <c r="R385" s="246"/>
      <c r="S385" s="246"/>
      <c r="T385" s="24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8" t="s">
        <v>162</v>
      </c>
      <c r="AU385" s="248" t="s">
        <v>87</v>
      </c>
      <c r="AV385" s="13" t="s">
        <v>87</v>
      </c>
      <c r="AW385" s="13" t="s">
        <v>34</v>
      </c>
      <c r="AX385" s="13" t="s">
        <v>77</v>
      </c>
      <c r="AY385" s="248" t="s">
        <v>151</v>
      </c>
    </row>
    <row r="386" s="15" customFormat="1">
      <c r="A386" s="15"/>
      <c r="B386" s="270"/>
      <c r="C386" s="271"/>
      <c r="D386" s="239" t="s">
        <v>162</v>
      </c>
      <c r="E386" s="272" t="s">
        <v>1</v>
      </c>
      <c r="F386" s="273" t="s">
        <v>564</v>
      </c>
      <c r="G386" s="271"/>
      <c r="H386" s="274">
        <v>76.483000000000004</v>
      </c>
      <c r="I386" s="275"/>
      <c r="J386" s="271"/>
      <c r="K386" s="271"/>
      <c r="L386" s="276"/>
      <c r="M386" s="277"/>
      <c r="N386" s="278"/>
      <c r="O386" s="278"/>
      <c r="P386" s="278"/>
      <c r="Q386" s="278"/>
      <c r="R386" s="278"/>
      <c r="S386" s="278"/>
      <c r="T386" s="279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0" t="s">
        <v>162</v>
      </c>
      <c r="AU386" s="280" t="s">
        <v>87</v>
      </c>
      <c r="AV386" s="15" t="s">
        <v>173</v>
      </c>
      <c r="AW386" s="15" t="s">
        <v>34</v>
      </c>
      <c r="AX386" s="15" t="s">
        <v>77</v>
      </c>
      <c r="AY386" s="280" t="s">
        <v>151</v>
      </c>
    </row>
    <row r="387" s="13" customFormat="1">
      <c r="A387" s="13"/>
      <c r="B387" s="237"/>
      <c r="C387" s="238"/>
      <c r="D387" s="239" t="s">
        <v>162</v>
      </c>
      <c r="E387" s="240" t="s">
        <v>1</v>
      </c>
      <c r="F387" s="241" t="s">
        <v>565</v>
      </c>
      <c r="G387" s="238"/>
      <c r="H387" s="242">
        <v>35.109000000000002</v>
      </c>
      <c r="I387" s="243"/>
      <c r="J387" s="238"/>
      <c r="K387" s="238"/>
      <c r="L387" s="244"/>
      <c r="M387" s="245"/>
      <c r="N387" s="246"/>
      <c r="O387" s="246"/>
      <c r="P387" s="246"/>
      <c r="Q387" s="246"/>
      <c r="R387" s="246"/>
      <c r="S387" s="246"/>
      <c r="T387" s="24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8" t="s">
        <v>162</v>
      </c>
      <c r="AU387" s="248" t="s">
        <v>87</v>
      </c>
      <c r="AV387" s="13" t="s">
        <v>87</v>
      </c>
      <c r="AW387" s="13" t="s">
        <v>34</v>
      </c>
      <c r="AX387" s="13" t="s">
        <v>77</v>
      </c>
      <c r="AY387" s="248" t="s">
        <v>151</v>
      </c>
    </row>
    <row r="388" s="15" customFormat="1">
      <c r="A388" s="15"/>
      <c r="B388" s="270"/>
      <c r="C388" s="271"/>
      <c r="D388" s="239" t="s">
        <v>162</v>
      </c>
      <c r="E388" s="272" t="s">
        <v>1</v>
      </c>
      <c r="F388" s="273" t="s">
        <v>566</v>
      </c>
      <c r="G388" s="271"/>
      <c r="H388" s="274">
        <v>35.109000000000002</v>
      </c>
      <c r="I388" s="275"/>
      <c r="J388" s="271"/>
      <c r="K388" s="271"/>
      <c r="L388" s="276"/>
      <c r="M388" s="277"/>
      <c r="N388" s="278"/>
      <c r="O388" s="278"/>
      <c r="P388" s="278"/>
      <c r="Q388" s="278"/>
      <c r="R388" s="278"/>
      <c r="S388" s="278"/>
      <c r="T388" s="279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80" t="s">
        <v>162</v>
      </c>
      <c r="AU388" s="280" t="s">
        <v>87</v>
      </c>
      <c r="AV388" s="15" t="s">
        <v>173</v>
      </c>
      <c r="AW388" s="15" t="s">
        <v>34</v>
      </c>
      <c r="AX388" s="15" t="s">
        <v>77</v>
      </c>
      <c r="AY388" s="280" t="s">
        <v>151</v>
      </c>
    </row>
    <row r="389" s="14" customFormat="1">
      <c r="A389" s="14"/>
      <c r="B389" s="249"/>
      <c r="C389" s="250"/>
      <c r="D389" s="239" t="s">
        <v>162</v>
      </c>
      <c r="E389" s="251" t="s">
        <v>1</v>
      </c>
      <c r="F389" s="252" t="s">
        <v>167</v>
      </c>
      <c r="G389" s="250"/>
      <c r="H389" s="253">
        <v>188.07499999999999</v>
      </c>
      <c r="I389" s="254"/>
      <c r="J389" s="250"/>
      <c r="K389" s="250"/>
      <c r="L389" s="255"/>
      <c r="M389" s="256"/>
      <c r="N389" s="257"/>
      <c r="O389" s="257"/>
      <c r="P389" s="257"/>
      <c r="Q389" s="257"/>
      <c r="R389" s="257"/>
      <c r="S389" s="257"/>
      <c r="T389" s="258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9" t="s">
        <v>162</v>
      </c>
      <c r="AU389" s="259" t="s">
        <v>87</v>
      </c>
      <c r="AV389" s="14" t="s">
        <v>158</v>
      </c>
      <c r="AW389" s="14" t="s">
        <v>34</v>
      </c>
      <c r="AX389" s="14" t="s">
        <v>85</v>
      </c>
      <c r="AY389" s="259" t="s">
        <v>151</v>
      </c>
    </row>
    <row r="390" s="2" customFormat="1" ht="33" customHeight="1">
      <c r="A390" s="39"/>
      <c r="B390" s="40"/>
      <c r="C390" s="219" t="s">
        <v>567</v>
      </c>
      <c r="D390" s="219" t="s">
        <v>153</v>
      </c>
      <c r="E390" s="220" t="s">
        <v>568</v>
      </c>
      <c r="F390" s="221" t="s">
        <v>569</v>
      </c>
      <c r="G390" s="222" t="s">
        <v>253</v>
      </c>
      <c r="H390" s="223">
        <v>10.176</v>
      </c>
      <c r="I390" s="224"/>
      <c r="J390" s="225">
        <f>ROUND(I390*H390,2)</f>
        <v>0</v>
      </c>
      <c r="K390" s="221" t="s">
        <v>157</v>
      </c>
      <c r="L390" s="45"/>
      <c r="M390" s="226" t="s">
        <v>1</v>
      </c>
      <c r="N390" s="227" t="s">
        <v>42</v>
      </c>
      <c r="O390" s="92"/>
      <c r="P390" s="228">
        <f>O390*H390</f>
        <v>0</v>
      </c>
      <c r="Q390" s="228">
        <v>0.069019999999999998</v>
      </c>
      <c r="R390" s="228">
        <f>Q390*H390</f>
        <v>0.70234752</v>
      </c>
      <c r="S390" s="228">
        <v>0</v>
      </c>
      <c r="T390" s="229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0" t="s">
        <v>158</v>
      </c>
      <c r="AT390" s="230" t="s">
        <v>153</v>
      </c>
      <c r="AU390" s="230" t="s">
        <v>87</v>
      </c>
      <c r="AY390" s="18" t="s">
        <v>151</v>
      </c>
      <c r="BE390" s="231">
        <f>IF(N390="základní",J390,0)</f>
        <v>0</v>
      </c>
      <c r="BF390" s="231">
        <f>IF(N390="snížená",J390,0)</f>
        <v>0</v>
      </c>
      <c r="BG390" s="231">
        <f>IF(N390="zákl. přenesená",J390,0)</f>
        <v>0</v>
      </c>
      <c r="BH390" s="231">
        <f>IF(N390="sníž. přenesená",J390,0)</f>
        <v>0</v>
      </c>
      <c r="BI390" s="231">
        <f>IF(N390="nulová",J390,0)</f>
        <v>0</v>
      </c>
      <c r="BJ390" s="18" t="s">
        <v>85</v>
      </c>
      <c r="BK390" s="231">
        <f>ROUND(I390*H390,2)</f>
        <v>0</v>
      </c>
      <c r="BL390" s="18" t="s">
        <v>158</v>
      </c>
      <c r="BM390" s="230" t="s">
        <v>570</v>
      </c>
    </row>
    <row r="391" s="2" customFormat="1">
      <c r="A391" s="39"/>
      <c r="B391" s="40"/>
      <c r="C391" s="41"/>
      <c r="D391" s="232" t="s">
        <v>160</v>
      </c>
      <c r="E391" s="41"/>
      <c r="F391" s="233" t="s">
        <v>571</v>
      </c>
      <c r="G391" s="41"/>
      <c r="H391" s="41"/>
      <c r="I391" s="234"/>
      <c r="J391" s="41"/>
      <c r="K391" s="41"/>
      <c r="L391" s="45"/>
      <c r="M391" s="235"/>
      <c r="N391" s="236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160</v>
      </c>
      <c r="AU391" s="18" t="s">
        <v>87</v>
      </c>
    </row>
    <row r="392" s="13" customFormat="1">
      <c r="A392" s="13"/>
      <c r="B392" s="237"/>
      <c r="C392" s="238"/>
      <c r="D392" s="239" t="s">
        <v>162</v>
      </c>
      <c r="E392" s="240" t="s">
        <v>1</v>
      </c>
      <c r="F392" s="241" t="s">
        <v>572</v>
      </c>
      <c r="G392" s="238"/>
      <c r="H392" s="242">
        <v>1.1599999999999999</v>
      </c>
      <c r="I392" s="243"/>
      <c r="J392" s="238"/>
      <c r="K392" s="238"/>
      <c r="L392" s="244"/>
      <c r="M392" s="245"/>
      <c r="N392" s="246"/>
      <c r="O392" s="246"/>
      <c r="P392" s="246"/>
      <c r="Q392" s="246"/>
      <c r="R392" s="246"/>
      <c r="S392" s="246"/>
      <c r="T392" s="24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8" t="s">
        <v>162</v>
      </c>
      <c r="AU392" s="248" t="s">
        <v>87</v>
      </c>
      <c r="AV392" s="13" t="s">
        <v>87</v>
      </c>
      <c r="AW392" s="13" t="s">
        <v>34</v>
      </c>
      <c r="AX392" s="13" t="s">
        <v>77</v>
      </c>
      <c r="AY392" s="248" t="s">
        <v>151</v>
      </c>
    </row>
    <row r="393" s="13" customFormat="1">
      <c r="A393" s="13"/>
      <c r="B393" s="237"/>
      <c r="C393" s="238"/>
      <c r="D393" s="239" t="s">
        <v>162</v>
      </c>
      <c r="E393" s="240" t="s">
        <v>1</v>
      </c>
      <c r="F393" s="241" t="s">
        <v>573</v>
      </c>
      <c r="G393" s="238"/>
      <c r="H393" s="242">
        <v>2.0339999999999998</v>
      </c>
      <c r="I393" s="243"/>
      <c r="J393" s="238"/>
      <c r="K393" s="238"/>
      <c r="L393" s="244"/>
      <c r="M393" s="245"/>
      <c r="N393" s="246"/>
      <c r="O393" s="246"/>
      <c r="P393" s="246"/>
      <c r="Q393" s="246"/>
      <c r="R393" s="246"/>
      <c r="S393" s="246"/>
      <c r="T393" s="24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8" t="s">
        <v>162</v>
      </c>
      <c r="AU393" s="248" t="s">
        <v>87</v>
      </c>
      <c r="AV393" s="13" t="s">
        <v>87</v>
      </c>
      <c r="AW393" s="13" t="s">
        <v>34</v>
      </c>
      <c r="AX393" s="13" t="s">
        <v>77</v>
      </c>
      <c r="AY393" s="248" t="s">
        <v>151</v>
      </c>
    </row>
    <row r="394" s="13" customFormat="1">
      <c r="A394" s="13"/>
      <c r="B394" s="237"/>
      <c r="C394" s="238"/>
      <c r="D394" s="239" t="s">
        <v>162</v>
      </c>
      <c r="E394" s="240" t="s">
        <v>1</v>
      </c>
      <c r="F394" s="241" t="s">
        <v>574</v>
      </c>
      <c r="G394" s="238"/>
      <c r="H394" s="242">
        <v>1.5820000000000001</v>
      </c>
      <c r="I394" s="243"/>
      <c r="J394" s="238"/>
      <c r="K394" s="238"/>
      <c r="L394" s="244"/>
      <c r="M394" s="245"/>
      <c r="N394" s="246"/>
      <c r="O394" s="246"/>
      <c r="P394" s="246"/>
      <c r="Q394" s="246"/>
      <c r="R394" s="246"/>
      <c r="S394" s="246"/>
      <c r="T394" s="24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8" t="s">
        <v>162</v>
      </c>
      <c r="AU394" s="248" t="s">
        <v>87</v>
      </c>
      <c r="AV394" s="13" t="s">
        <v>87</v>
      </c>
      <c r="AW394" s="13" t="s">
        <v>34</v>
      </c>
      <c r="AX394" s="13" t="s">
        <v>77</v>
      </c>
      <c r="AY394" s="248" t="s">
        <v>151</v>
      </c>
    </row>
    <row r="395" s="13" customFormat="1">
      <c r="A395" s="13"/>
      <c r="B395" s="237"/>
      <c r="C395" s="238"/>
      <c r="D395" s="239" t="s">
        <v>162</v>
      </c>
      <c r="E395" s="240" t="s">
        <v>1</v>
      </c>
      <c r="F395" s="241" t="s">
        <v>575</v>
      </c>
      <c r="G395" s="238"/>
      <c r="H395" s="242">
        <v>5.4000000000000004</v>
      </c>
      <c r="I395" s="243"/>
      <c r="J395" s="238"/>
      <c r="K395" s="238"/>
      <c r="L395" s="244"/>
      <c r="M395" s="245"/>
      <c r="N395" s="246"/>
      <c r="O395" s="246"/>
      <c r="P395" s="246"/>
      <c r="Q395" s="246"/>
      <c r="R395" s="246"/>
      <c r="S395" s="246"/>
      <c r="T395" s="24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8" t="s">
        <v>162</v>
      </c>
      <c r="AU395" s="248" t="s">
        <v>87</v>
      </c>
      <c r="AV395" s="13" t="s">
        <v>87</v>
      </c>
      <c r="AW395" s="13" t="s">
        <v>34</v>
      </c>
      <c r="AX395" s="13" t="s">
        <v>77</v>
      </c>
      <c r="AY395" s="248" t="s">
        <v>151</v>
      </c>
    </row>
    <row r="396" s="14" customFormat="1">
      <c r="A396" s="14"/>
      <c r="B396" s="249"/>
      <c r="C396" s="250"/>
      <c r="D396" s="239" t="s">
        <v>162</v>
      </c>
      <c r="E396" s="251" t="s">
        <v>1</v>
      </c>
      <c r="F396" s="252" t="s">
        <v>167</v>
      </c>
      <c r="G396" s="250"/>
      <c r="H396" s="253">
        <v>10.176</v>
      </c>
      <c r="I396" s="254"/>
      <c r="J396" s="250"/>
      <c r="K396" s="250"/>
      <c r="L396" s="255"/>
      <c r="M396" s="256"/>
      <c r="N396" s="257"/>
      <c r="O396" s="257"/>
      <c r="P396" s="257"/>
      <c r="Q396" s="257"/>
      <c r="R396" s="257"/>
      <c r="S396" s="257"/>
      <c r="T396" s="258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9" t="s">
        <v>162</v>
      </c>
      <c r="AU396" s="259" t="s">
        <v>87</v>
      </c>
      <c r="AV396" s="14" t="s">
        <v>158</v>
      </c>
      <c r="AW396" s="14" t="s">
        <v>34</v>
      </c>
      <c r="AX396" s="14" t="s">
        <v>85</v>
      </c>
      <c r="AY396" s="259" t="s">
        <v>151</v>
      </c>
    </row>
    <row r="397" s="2" customFormat="1" ht="16.5" customHeight="1">
      <c r="A397" s="39"/>
      <c r="B397" s="40"/>
      <c r="C397" s="219" t="s">
        <v>576</v>
      </c>
      <c r="D397" s="219" t="s">
        <v>153</v>
      </c>
      <c r="E397" s="220" t="s">
        <v>577</v>
      </c>
      <c r="F397" s="221" t="s">
        <v>578</v>
      </c>
      <c r="G397" s="222" t="s">
        <v>253</v>
      </c>
      <c r="H397" s="223">
        <v>8.6869999999999994</v>
      </c>
      <c r="I397" s="224"/>
      <c r="J397" s="225">
        <f>ROUND(I397*H397,2)</f>
        <v>0</v>
      </c>
      <c r="K397" s="221" t="s">
        <v>1</v>
      </c>
      <c r="L397" s="45"/>
      <c r="M397" s="226" t="s">
        <v>1</v>
      </c>
      <c r="N397" s="227" t="s">
        <v>42</v>
      </c>
      <c r="O397" s="92"/>
      <c r="P397" s="228">
        <f>O397*H397</f>
        <v>0</v>
      </c>
      <c r="Q397" s="228">
        <v>0.069019999999999998</v>
      </c>
      <c r="R397" s="228">
        <f>Q397*H397</f>
        <v>0.59957673999999994</v>
      </c>
      <c r="S397" s="228">
        <v>0</v>
      </c>
      <c r="T397" s="22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0" t="s">
        <v>158</v>
      </c>
      <c r="AT397" s="230" t="s">
        <v>153</v>
      </c>
      <c r="AU397" s="230" t="s">
        <v>87</v>
      </c>
      <c r="AY397" s="18" t="s">
        <v>151</v>
      </c>
      <c r="BE397" s="231">
        <f>IF(N397="základní",J397,0)</f>
        <v>0</v>
      </c>
      <c r="BF397" s="231">
        <f>IF(N397="snížená",J397,0)</f>
        <v>0</v>
      </c>
      <c r="BG397" s="231">
        <f>IF(N397="zákl. přenesená",J397,0)</f>
        <v>0</v>
      </c>
      <c r="BH397" s="231">
        <f>IF(N397="sníž. přenesená",J397,0)</f>
        <v>0</v>
      </c>
      <c r="BI397" s="231">
        <f>IF(N397="nulová",J397,0)</f>
        <v>0</v>
      </c>
      <c r="BJ397" s="18" t="s">
        <v>85</v>
      </c>
      <c r="BK397" s="231">
        <f>ROUND(I397*H397,2)</f>
        <v>0</v>
      </c>
      <c r="BL397" s="18" t="s">
        <v>158</v>
      </c>
      <c r="BM397" s="230" t="s">
        <v>579</v>
      </c>
    </row>
    <row r="398" s="13" customFormat="1">
      <c r="A398" s="13"/>
      <c r="B398" s="237"/>
      <c r="C398" s="238"/>
      <c r="D398" s="239" t="s">
        <v>162</v>
      </c>
      <c r="E398" s="240" t="s">
        <v>1</v>
      </c>
      <c r="F398" s="241" t="s">
        <v>580</v>
      </c>
      <c r="G398" s="238"/>
      <c r="H398" s="242">
        <v>4.6799999999999997</v>
      </c>
      <c r="I398" s="243"/>
      <c r="J398" s="238"/>
      <c r="K398" s="238"/>
      <c r="L398" s="244"/>
      <c r="M398" s="245"/>
      <c r="N398" s="246"/>
      <c r="O398" s="246"/>
      <c r="P398" s="246"/>
      <c r="Q398" s="246"/>
      <c r="R398" s="246"/>
      <c r="S398" s="246"/>
      <c r="T398" s="24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8" t="s">
        <v>162</v>
      </c>
      <c r="AU398" s="248" t="s">
        <v>87</v>
      </c>
      <c r="AV398" s="13" t="s">
        <v>87</v>
      </c>
      <c r="AW398" s="13" t="s">
        <v>34</v>
      </c>
      <c r="AX398" s="13" t="s">
        <v>77</v>
      </c>
      <c r="AY398" s="248" t="s">
        <v>151</v>
      </c>
    </row>
    <row r="399" s="13" customFormat="1">
      <c r="A399" s="13"/>
      <c r="B399" s="237"/>
      <c r="C399" s="238"/>
      <c r="D399" s="239" t="s">
        <v>162</v>
      </c>
      <c r="E399" s="240" t="s">
        <v>1</v>
      </c>
      <c r="F399" s="241" t="s">
        <v>581</v>
      </c>
      <c r="G399" s="238"/>
      <c r="H399" s="242">
        <v>4.0069999999999997</v>
      </c>
      <c r="I399" s="243"/>
      <c r="J399" s="238"/>
      <c r="K399" s="238"/>
      <c r="L399" s="244"/>
      <c r="M399" s="245"/>
      <c r="N399" s="246"/>
      <c r="O399" s="246"/>
      <c r="P399" s="246"/>
      <c r="Q399" s="246"/>
      <c r="R399" s="246"/>
      <c r="S399" s="246"/>
      <c r="T399" s="24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8" t="s">
        <v>162</v>
      </c>
      <c r="AU399" s="248" t="s">
        <v>87</v>
      </c>
      <c r="AV399" s="13" t="s">
        <v>87</v>
      </c>
      <c r="AW399" s="13" t="s">
        <v>34</v>
      </c>
      <c r="AX399" s="13" t="s">
        <v>77</v>
      </c>
      <c r="AY399" s="248" t="s">
        <v>151</v>
      </c>
    </row>
    <row r="400" s="14" customFormat="1">
      <c r="A400" s="14"/>
      <c r="B400" s="249"/>
      <c r="C400" s="250"/>
      <c r="D400" s="239" t="s">
        <v>162</v>
      </c>
      <c r="E400" s="251" t="s">
        <v>1</v>
      </c>
      <c r="F400" s="252" t="s">
        <v>167</v>
      </c>
      <c r="G400" s="250"/>
      <c r="H400" s="253">
        <v>8.6869999999999994</v>
      </c>
      <c r="I400" s="254"/>
      <c r="J400" s="250"/>
      <c r="K400" s="250"/>
      <c r="L400" s="255"/>
      <c r="M400" s="256"/>
      <c r="N400" s="257"/>
      <c r="O400" s="257"/>
      <c r="P400" s="257"/>
      <c r="Q400" s="257"/>
      <c r="R400" s="257"/>
      <c r="S400" s="257"/>
      <c r="T400" s="258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9" t="s">
        <v>162</v>
      </c>
      <c r="AU400" s="259" t="s">
        <v>87</v>
      </c>
      <c r="AV400" s="14" t="s">
        <v>158</v>
      </c>
      <c r="AW400" s="14" t="s">
        <v>34</v>
      </c>
      <c r="AX400" s="14" t="s">
        <v>85</v>
      </c>
      <c r="AY400" s="259" t="s">
        <v>151</v>
      </c>
    </row>
    <row r="401" s="2" customFormat="1" ht="24.15" customHeight="1">
      <c r="A401" s="39"/>
      <c r="B401" s="40"/>
      <c r="C401" s="219" t="s">
        <v>582</v>
      </c>
      <c r="D401" s="219" t="s">
        <v>153</v>
      </c>
      <c r="E401" s="220" t="s">
        <v>583</v>
      </c>
      <c r="F401" s="221" t="s">
        <v>584</v>
      </c>
      <c r="G401" s="222" t="s">
        <v>253</v>
      </c>
      <c r="H401" s="223">
        <v>100.64</v>
      </c>
      <c r="I401" s="224"/>
      <c r="J401" s="225">
        <f>ROUND(I401*H401,2)</f>
        <v>0</v>
      </c>
      <c r="K401" s="221" t="s">
        <v>157</v>
      </c>
      <c r="L401" s="45"/>
      <c r="M401" s="226" t="s">
        <v>1</v>
      </c>
      <c r="N401" s="227" t="s">
        <v>42</v>
      </c>
      <c r="O401" s="92"/>
      <c r="P401" s="228">
        <f>O401*H401</f>
        <v>0</v>
      </c>
      <c r="Q401" s="228">
        <v>0.00316</v>
      </c>
      <c r="R401" s="228">
        <f>Q401*H401</f>
        <v>0.31802239999999998</v>
      </c>
      <c r="S401" s="228">
        <v>0</v>
      </c>
      <c r="T401" s="229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0" t="s">
        <v>158</v>
      </c>
      <c r="AT401" s="230" t="s">
        <v>153</v>
      </c>
      <c r="AU401" s="230" t="s">
        <v>87</v>
      </c>
      <c r="AY401" s="18" t="s">
        <v>151</v>
      </c>
      <c r="BE401" s="231">
        <f>IF(N401="základní",J401,0)</f>
        <v>0</v>
      </c>
      <c r="BF401" s="231">
        <f>IF(N401="snížená",J401,0)</f>
        <v>0</v>
      </c>
      <c r="BG401" s="231">
        <f>IF(N401="zákl. přenesená",J401,0)</f>
        <v>0</v>
      </c>
      <c r="BH401" s="231">
        <f>IF(N401="sníž. přenesená",J401,0)</f>
        <v>0</v>
      </c>
      <c r="BI401" s="231">
        <f>IF(N401="nulová",J401,0)</f>
        <v>0</v>
      </c>
      <c r="BJ401" s="18" t="s">
        <v>85</v>
      </c>
      <c r="BK401" s="231">
        <f>ROUND(I401*H401,2)</f>
        <v>0</v>
      </c>
      <c r="BL401" s="18" t="s">
        <v>158</v>
      </c>
      <c r="BM401" s="230" t="s">
        <v>585</v>
      </c>
    </row>
    <row r="402" s="2" customFormat="1">
      <c r="A402" s="39"/>
      <c r="B402" s="40"/>
      <c r="C402" s="41"/>
      <c r="D402" s="232" t="s">
        <v>160</v>
      </c>
      <c r="E402" s="41"/>
      <c r="F402" s="233" t="s">
        <v>586</v>
      </c>
      <c r="G402" s="41"/>
      <c r="H402" s="41"/>
      <c r="I402" s="234"/>
      <c r="J402" s="41"/>
      <c r="K402" s="41"/>
      <c r="L402" s="45"/>
      <c r="M402" s="235"/>
      <c r="N402" s="236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160</v>
      </c>
      <c r="AU402" s="18" t="s">
        <v>87</v>
      </c>
    </row>
    <row r="403" s="13" customFormat="1">
      <c r="A403" s="13"/>
      <c r="B403" s="237"/>
      <c r="C403" s="238"/>
      <c r="D403" s="239" t="s">
        <v>162</v>
      </c>
      <c r="E403" s="240" t="s">
        <v>1</v>
      </c>
      <c r="F403" s="241" t="s">
        <v>587</v>
      </c>
      <c r="G403" s="238"/>
      <c r="H403" s="242">
        <v>15.565</v>
      </c>
      <c r="I403" s="243"/>
      <c r="J403" s="238"/>
      <c r="K403" s="238"/>
      <c r="L403" s="244"/>
      <c r="M403" s="245"/>
      <c r="N403" s="246"/>
      <c r="O403" s="246"/>
      <c r="P403" s="246"/>
      <c r="Q403" s="246"/>
      <c r="R403" s="246"/>
      <c r="S403" s="246"/>
      <c r="T403" s="247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8" t="s">
        <v>162</v>
      </c>
      <c r="AU403" s="248" t="s">
        <v>87</v>
      </c>
      <c r="AV403" s="13" t="s">
        <v>87</v>
      </c>
      <c r="AW403" s="13" t="s">
        <v>34</v>
      </c>
      <c r="AX403" s="13" t="s">
        <v>77</v>
      </c>
      <c r="AY403" s="248" t="s">
        <v>151</v>
      </c>
    </row>
    <row r="404" s="13" customFormat="1">
      <c r="A404" s="13"/>
      <c r="B404" s="237"/>
      <c r="C404" s="238"/>
      <c r="D404" s="239" t="s">
        <v>162</v>
      </c>
      <c r="E404" s="240" t="s">
        <v>1</v>
      </c>
      <c r="F404" s="241" t="s">
        <v>588</v>
      </c>
      <c r="G404" s="238"/>
      <c r="H404" s="242">
        <v>21.914999999999999</v>
      </c>
      <c r="I404" s="243"/>
      <c r="J404" s="238"/>
      <c r="K404" s="238"/>
      <c r="L404" s="244"/>
      <c r="M404" s="245"/>
      <c r="N404" s="246"/>
      <c r="O404" s="246"/>
      <c r="P404" s="246"/>
      <c r="Q404" s="246"/>
      <c r="R404" s="246"/>
      <c r="S404" s="246"/>
      <c r="T404" s="24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8" t="s">
        <v>162</v>
      </c>
      <c r="AU404" s="248" t="s">
        <v>87</v>
      </c>
      <c r="AV404" s="13" t="s">
        <v>87</v>
      </c>
      <c r="AW404" s="13" t="s">
        <v>34</v>
      </c>
      <c r="AX404" s="13" t="s">
        <v>77</v>
      </c>
      <c r="AY404" s="248" t="s">
        <v>151</v>
      </c>
    </row>
    <row r="405" s="13" customFormat="1">
      <c r="A405" s="13"/>
      <c r="B405" s="237"/>
      <c r="C405" s="238"/>
      <c r="D405" s="239" t="s">
        <v>162</v>
      </c>
      <c r="E405" s="240" t="s">
        <v>1</v>
      </c>
      <c r="F405" s="241" t="s">
        <v>589</v>
      </c>
      <c r="G405" s="238"/>
      <c r="H405" s="242">
        <v>10.949999999999999</v>
      </c>
      <c r="I405" s="243"/>
      <c r="J405" s="238"/>
      <c r="K405" s="238"/>
      <c r="L405" s="244"/>
      <c r="M405" s="245"/>
      <c r="N405" s="246"/>
      <c r="O405" s="246"/>
      <c r="P405" s="246"/>
      <c r="Q405" s="246"/>
      <c r="R405" s="246"/>
      <c r="S405" s="246"/>
      <c r="T405" s="24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8" t="s">
        <v>162</v>
      </c>
      <c r="AU405" s="248" t="s">
        <v>87</v>
      </c>
      <c r="AV405" s="13" t="s">
        <v>87</v>
      </c>
      <c r="AW405" s="13" t="s">
        <v>34</v>
      </c>
      <c r="AX405" s="13" t="s">
        <v>77</v>
      </c>
      <c r="AY405" s="248" t="s">
        <v>151</v>
      </c>
    </row>
    <row r="406" s="15" customFormat="1">
      <c r="A406" s="15"/>
      <c r="B406" s="270"/>
      <c r="C406" s="271"/>
      <c r="D406" s="239" t="s">
        <v>162</v>
      </c>
      <c r="E406" s="272" t="s">
        <v>1</v>
      </c>
      <c r="F406" s="273" t="s">
        <v>563</v>
      </c>
      <c r="G406" s="271"/>
      <c r="H406" s="274">
        <v>48.43</v>
      </c>
      <c r="I406" s="275"/>
      <c r="J406" s="271"/>
      <c r="K406" s="271"/>
      <c r="L406" s="276"/>
      <c r="M406" s="277"/>
      <c r="N406" s="278"/>
      <c r="O406" s="278"/>
      <c r="P406" s="278"/>
      <c r="Q406" s="278"/>
      <c r="R406" s="278"/>
      <c r="S406" s="278"/>
      <c r="T406" s="279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0" t="s">
        <v>162</v>
      </c>
      <c r="AU406" s="280" t="s">
        <v>87</v>
      </c>
      <c r="AV406" s="15" t="s">
        <v>173</v>
      </c>
      <c r="AW406" s="15" t="s">
        <v>34</v>
      </c>
      <c r="AX406" s="15" t="s">
        <v>77</v>
      </c>
      <c r="AY406" s="280" t="s">
        <v>151</v>
      </c>
    </row>
    <row r="407" s="13" customFormat="1">
      <c r="A407" s="13"/>
      <c r="B407" s="237"/>
      <c r="C407" s="238"/>
      <c r="D407" s="239" t="s">
        <v>162</v>
      </c>
      <c r="E407" s="240" t="s">
        <v>1</v>
      </c>
      <c r="F407" s="241" t="s">
        <v>587</v>
      </c>
      <c r="G407" s="238"/>
      <c r="H407" s="242">
        <v>15.565</v>
      </c>
      <c r="I407" s="243"/>
      <c r="J407" s="238"/>
      <c r="K407" s="238"/>
      <c r="L407" s="244"/>
      <c r="M407" s="245"/>
      <c r="N407" s="246"/>
      <c r="O407" s="246"/>
      <c r="P407" s="246"/>
      <c r="Q407" s="246"/>
      <c r="R407" s="246"/>
      <c r="S407" s="246"/>
      <c r="T407" s="24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8" t="s">
        <v>162</v>
      </c>
      <c r="AU407" s="248" t="s">
        <v>87</v>
      </c>
      <c r="AV407" s="13" t="s">
        <v>87</v>
      </c>
      <c r="AW407" s="13" t="s">
        <v>34</v>
      </c>
      <c r="AX407" s="13" t="s">
        <v>77</v>
      </c>
      <c r="AY407" s="248" t="s">
        <v>151</v>
      </c>
    </row>
    <row r="408" s="13" customFormat="1">
      <c r="A408" s="13"/>
      <c r="B408" s="237"/>
      <c r="C408" s="238"/>
      <c r="D408" s="239" t="s">
        <v>162</v>
      </c>
      <c r="E408" s="240" t="s">
        <v>1</v>
      </c>
      <c r="F408" s="241" t="s">
        <v>588</v>
      </c>
      <c r="G408" s="238"/>
      <c r="H408" s="242">
        <v>21.914999999999999</v>
      </c>
      <c r="I408" s="243"/>
      <c r="J408" s="238"/>
      <c r="K408" s="238"/>
      <c r="L408" s="244"/>
      <c r="M408" s="245"/>
      <c r="N408" s="246"/>
      <c r="O408" s="246"/>
      <c r="P408" s="246"/>
      <c r="Q408" s="246"/>
      <c r="R408" s="246"/>
      <c r="S408" s="246"/>
      <c r="T408" s="24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8" t="s">
        <v>162</v>
      </c>
      <c r="AU408" s="248" t="s">
        <v>87</v>
      </c>
      <c r="AV408" s="13" t="s">
        <v>87</v>
      </c>
      <c r="AW408" s="13" t="s">
        <v>34</v>
      </c>
      <c r="AX408" s="13" t="s">
        <v>77</v>
      </c>
      <c r="AY408" s="248" t="s">
        <v>151</v>
      </c>
    </row>
    <row r="409" s="13" customFormat="1">
      <c r="A409" s="13"/>
      <c r="B409" s="237"/>
      <c r="C409" s="238"/>
      <c r="D409" s="239" t="s">
        <v>162</v>
      </c>
      <c r="E409" s="240" t="s">
        <v>1</v>
      </c>
      <c r="F409" s="241" t="s">
        <v>589</v>
      </c>
      <c r="G409" s="238"/>
      <c r="H409" s="242">
        <v>10.949999999999999</v>
      </c>
      <c r="I409" s="243"/>
      <c r="J409" s="238"/>
      <c r="K409" s="238"/>
      <c r="L409" s="244"/>
      <c r="M409" s="245"/>
      <c r="N409" s="246"/>
      <c r="O409" s="246"/>
      <c r="P409" s="246"/>
      <c r="Q409" s="246"/>
      <c r="R409" s="246"/>
      <c r="S409" s="246"/>
      <c r="T409" s="24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8" t="s">
        <v>162</v>
      </c>
      <c r="AU409" s="248" t="s">
        <v>87</v>
      </c>
      <c r="AV409" s="13" t="s">
        <v>87</v>
      </c>
      <c r="AW409" s="13" t="s">
        <v>34</v>
      </c>
      <c r="AX409" s="13" t="s">
        <v>77</v>
      </c>
      <c r="AY409" s="248" t="s">
        <v>151</v>
      </c>
    </row>
    <row r="410" s="15" customFormat="1">
      <c r="A410" s="15"/>
      <c r="B410" s="270"/>
      <c r="C410" s="271"/>
      <c r="D410" s="239" t="s">
        <v>162</v>
      </c>
      <c r="E410" s="272" t="s">
        <v>1</v>
      </c>
      <c r="F410" s="273" t="s">
        <v>590</v>
      </c>
      <c r="G410" s="271"/>
      <c r="H410" s="274">
        <v>48.43</v>
      </c>
      <c r="I410" s="275"/>
      <c r="J410" s="271"/>
      <c r="K410" s="271"/>
      <c r="L410" s="276"/>
      <c r="M410" s="277"/>
      <c r="N410" s="278"/>
      <c r="O410" s="278"/>
      <c r="P410" s="278"/>
      <c r="Q410" s="278"/>
      <c r="R410" s="278"/>
      <c r="S410" s="278"/>
      <c r="T410" s="279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80" t="s">
        <v>162</v>
      </c>
      <c r="AU410" s="280" t="s">
        <v>87</v>
      </c>
      <c r="AV410" s="15" t="s">
        <v>173</v>
      </c>
      <c r="AW410" s="15" t="s">
        <v>34</v>
      </c>
      <c r="AX410" s="15" t="s">
        <v>77</v>
      </c>
      <c r="AY410" s="280" t="s">
        <v>151</v>
      </c>
    </row>
    <row r="411" s="13" customFormat="1">
      <c r="A411" s="13"/>
      <c r="B411" s="237"/>
      <c r="C411" s="238"/>
      <c r="D411" s="239" t="s">
        <v>162</v>
      </c>
      <c r="E411" s="240" t="s">
        <v>1</v>
      </c>
      <c r="F411" s="241" t="s">
        <v>591</v>
      </c>
      <c r="G411" s="238"/>
      <c r="H411" s="242">
        <v>3.7799999999999998</v>
      </c>
      <c r="I411" s="243"/>
      <c r="J411" s="238"/>
      <c r="K411" s="238"/>
      <c r="L411" s="244"/>
      <c r="M411" s="245"/>
      <c r="N411" s="246"/>
      <c r="O411" s="246"/>
      <c r="P411" s="246"/>
      <c r="Q411" s="246"/>
      <c r="R411" s="246"/>
      <c r="S411" s="246"/>
      <c r="T411" s="24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8" t="s">
        <v>162</v>
      </c>
      <c r="AU411" s="248" t="s">
        <v>87</v>
      </c>
      <c r="AV411" s="13" t="s">
        <v>87</v>
      </c>
      <c r="AW411" s="13" t="s">
        <v>34</v>
      </c>
      <c r="AX411" s="13" t="s">
        <v>77</v>
      </c>
      <c r="AY411" s="248" t="s">
        <v>151</v>
      </c>
    </row>
    <row r="412" s="15" customFormat="1">
      <c r="A412" s="15"/>
      <c r="B412" s="270"/>
      <c r="C412" s="271"/>
      <c r="D412" s="239" t="s">
        <v>162</v>
      </c>
      <c r="E412" s="272" t="s">
        <v>1</v>
      </c>
      <c r="F412" s="273" t="s">
        <v>592</v>
      </c>
      <c r="G412" s="271"/>
      <c r="H412" s="274">
        <v>3.7799999999999998</v>
      </c>
      <c r="I412" s="275"/>
      <c r="J412" s="271"/>
      <c r="K412" s="271"/>
      <c r="L412" s="276"/>
      <c r="M412" s="277"/>
      <c r="N412" s="278"/>
      <c r="O412" s="278"/>
      <c r="P412" s="278"/>
      <c r="Q412" s="278"/>
      <c r="R412" s="278"/>
      <c r="S412" s="278"/>
      <c r="T412" s="279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0" t="s">
        <v>162</v>
      </c>
      <c r="AU412" s="280" t="s">
        <v>87</v>
      </c>
      <c r="AV412" s="15" t="s">
        <v>173</v>
      </c>
      <c r="AW412" s="15" t="s">
        <v>34</v>
      </c>
      <c r="AX412" s="15" t="s">
        <v>77</v>
      </c>
      <c r="AY412" s="280" t="s">
        <v>151</v>
      </c>
    </row>
    <row r="413" s="14" customFormat="1">
      <c r="A413" s="14"/>
      <c r="B413" s="249"/>
      <c r="C413" s="250"/>
      <c r="D413" s="239" t="s">
        <v>162</v>
      </c>
      <c r="E413" s="251" t="s">
        <v>1</v>
      </c>
      <c r="F413" s="252" t="s">
        <v>167</v>
      </c>
      <c r="G413" s="250"/>
      <c r="H413" s="253">
        <v>100.64</v>
      </c>
      <c r="I413" s="254"/>
      <c r="J413" s="250"/>
      <c r="K413" s="250"/>
      <c r="L413" s="255"/>
      <c r="M413" s="256"/>
      <c r="N413" s="257"/>
      <c r="O413" s="257"/>
      <c r="P413" s="257"/>
      <c r="Q413" s="257"/>
      <c r="R413" s="257"/>
      <c r="S413" s="257"/>
      <c r="T413" s="25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9" t="s">
        <v>162</v>
      </c>
      <c r="AU413" s="259" t="s">
        <v>87</v>
      </c>
      <c r="AV413" s="14" t="s">
        <v>158</v>
      </c>
      <c r="AW413" s="14" t="s">
        <v>34</v>
      </c>
      <c r="AX413" s="14" t="s">
        <v>85</v>
      </c>
      <c r="AY413" s="259" t="s">
        <v>151</v>
      </c>
    </row>
    <row r="414" s="2" customFormat="1" ht="16.5" customHeight="1">
      <c r="A414" s="39"/>
      <c r="B414" s="40"/>
      <c r="C414" s="219" t="s">
        <v>593</v>
      </c>
      <c r="D414" s="219" t="s">
        <v>153</v>
      </c>
      <c r="E414" s="220" t="s">
        <v>594</v>
      </c>
      <c r="F414" s="221" t="s">
        <v>595</v>
      </c>
      <c r="G414" s="222" t="s">
        <v>253</v>
      </c>
      <c r="H414" s="223">
        <v>100.64</v>
      </c>
      <c r="I414" s="224"/>
      <c r="J414" s="225">
        <f>ROUND(I414*H414,2)</f>
        <v>0</v>
      </c>
      <c r="K414" s="221" t="s">
        <v>157</v>
      </c>
      <c r="L414" s="45"/>
      <c r="M414" s="226" t="s">
        <v>1</v>
      </c>
      <c r="N414" s="227" t="s">
        <v>42</v>
      </c>
      <c r="O414" s="92"/>
      <c r="P414" s="228">
        <f>O414*H414</f>
        <v>0</v>
      </c>
      <c r="Q414" s="228">
        <v>0</v>
      </c>
      <c r="R414" s="228">
        <f>Q414*H414</f>
        <v>0</v>
      </c>
      <c r="S414" s="228">
        <v>0</v>
      </c>
      <c r="T414" s="229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0" t="s">
        <v>158</v>
      </c>
      <c r="AT414" s="230" t="s">
        <v>153</v>
      </c>
      <c r="AU414" s="230" t="s">
        <v>87</v>
      </c>
      <c r="AY414" s="18" t="s">
        <v>151</v>
      </c>
      <c r="BE414" s="231">
        <f>IF(N414="základní",J414,0)</f>
        <v>0</v>
      </c>
      <c r="BF414" s="231">
        <f>IF(N414="snížená",J414,0)</f>
        <v>0</v>
      </c>
      <c r="BG414" s="231">
        <f>IF(N414="zákl. přenesená",J414,0)</f>
        <v>0</v>
      </c>
      <c r="BH414" s="231">
        <f>IF(N414="sníž. přenesená",J414,0)</f>
        <v>0</v>
      </c>
      <c r="BI414" s="231">
        <f>IF(N414="nulová",J414,0)</f>
        <v>0</v>
      </c>
      <c r="BJ414" s="18" t="s">
        <v>85</v>
      </c>
      <c r="BK414" s="231">
        <f>ROUND(I414*H414,2)</f>
        <v>0</v>
      </c>
      <c r="BL414" s="18" t="s">
        <v>158</v>
      </c>
      <c r="BM414" s="230" t="s">
        <v>596</v>
      </c>
    </row>
    <row r="415" s="2" customFormat="1">
      <c r="A415" s="39"/>
      <c r="B415" s="40"/>
      <c r="C415" s="41"/>
      <c r="D415" s="232" t="s">
        <v>160</v>
      </c>
      <c r="E415" s="41"/>
      <c r="F415" s="233" t="s">
        <v>597</v>
      </c>
      <c r="G415" s="41"/>
      <c r="H415" s="41"/>
      <c r="I415" s="234"/>
      <c r="J415" s="41"/>
      <c r="K415" s="41"/>
      <c r="L415" s="45"/>
      <c r="M415" s="235"/>
      <c r="N415" s="236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160</v>
      </c>
      <c r="AU415" s="18" t="s">
        <v>87</v>
      </c>
    </row>
    <row r="416" s="13" customFormat="1">
      <c r="A416" s="13"/>
      <c r="B416" s="237"/>
      <c r="C416" s="238"/>
      <c r="D416" s="239" t="s">
        <v>162</v>
      </c>
      <c r="E416" s="240" t="s">
        <v>1</v>
      </c>
      <c r="F416" s="241" t="s">
        <v>587</v>
      </c>
      <c r="G416" s="238"/>
      <c r="H416" s="242">
        <v>15.565</v>
      </c>
      <c r="I416" s="243"/>
      <c r="J416" s="238"/>
      <c r="K416" s="238"/>
      <c r="L416" s="244"/>
      <c r="M416" s="245"/>
      <c r="N416" s="246"/>
      <c r="O416" s="246"/>
      <c r="P416" s="246"/>
      <c r="Q416" s="246"/>
      <c r="R416" s="246"/>
      <c r="S416" s="246"/>
      <c r="T416" s="24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8" t="s">
        <v>162</v>
      </c>
      <c r="AU416" s="248" t="s">
        <v>87</v>
      </c>
      <c r="AV416" s="13" t="s">
        <v>87</v>
      </c>
      <c r="AW416" s="13" t="s">
        <v>34</v>
      </c>
      <c r="AX416" s="13" t="s">
        <v>77</v>
      </c>
      <c r="AY416" s="248" t="s">
        <v>151</v>
      </c>
    </row>
    <row r="417" s="13" customFormat="1">
      <c r="A417" s="13"/>
      <c r="B417" s="237"/>
      <c r="C417" s="238"/>
      <c r="D417" s="239" t="s">
        <v>162</v>
      </c>
      <c r="E417" s="240" t="s">
        <v>1</v>
      </c>
      <c r="F417" s="241" t="s">
        <v>588</v>
      </c>
      <c r="G417" s="238"/>
      <c r="H417" s="242">
        <v>21.914999999999999</v>
      </c>
      <c r="I417" s="243"/>
      <c r="J417" s="238"/>
      <c r="K417" s="238"/>
      <c r="L417" s="244"/>
      <c r="M417" s="245"/>
      <c r="N417" s="246"/>
      <c r="O417" s="246"/>
      <c r="P417" s="246"/>
      <c r="Q417" s="246"/>
      <c r="R417" s="246"/>
      <c r="S417" s="246"/>
      <c r="T417" s="24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8" t="s">
        <v>162</v>
      </c>
      <c r="AU417" s="248" t="s">
        <v>87</v>
      </c>
      <c r="AV417" s="13" t="s">
        <v>87</v>
      </c>
      <c r="AW417" s="13" t="s">
        <v>34</v>
      </c>
      <c r="AX417" s="13" t="s">
        <v>77</v>
      </c>
      <c r="AY417" s="248" t="s">
        <v>151</v>
      </c>
    </row>
    <row r="418" s="13" customFormat="1">
      <c r="A418" s="13"/>
      <c r="B418" s="237"/>
      <c r="C418" s="238"/>
      <c r="D418" s="239" t="s">
        <v>162</v>
      </c>
      <c r="E418" s="240" t="s">
        <v>1</v>
      </c>
      <c r="F418" s="241" t="s">
        <v>589</v>
      </c>
      <c r="G418" s="238"/>
      <c r="H418" s="242">
        <v>10.949999999999999</v>
      </c>
      <c r="I418" s="243"/>
      <c r="J418" s="238"/>
      <c r="K418" s="238"/>
      <c r="L418" s="244"/>
      <c r="M418" s="245"/>
      <c r="N418" s="246"/>
      <c r="O418" s="246"/>
      <c r="P418" s="246"/>
      <c r="Q418" s="246"/>
      <c r="R418" s="246"/>
      <c r="S418" s="246"/>
      <c r="T418" s="24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8" t="s">
        <v>162</v>
      </c>
      <c r="AU418" s="248" t="s">
        <v>87</v>
      </c>
      <c r="AV418" s="13" t="s">
        <v>87</v>
      </c>
      <c r="AW418" s="13" t="s">
        <v>34</v>
      </c>
      <c r="AX418" s="13" t="s">
        <v>77</v>
      </c>
      <c r="AY418" s="248" t="s">
        <v>151</v>
      </c>
    </row>
    <row r="419" s="15" customFormat="1">
      <c r="A419" s="15"/>
      <c r="B419" s="270"/>
      <c r="C419" s="271"/>
      <c r="D419" s="239" t="s">
        <v>162</v>
      </c>
      <c r="E419" s="272" t="s">
        <v>1</v>
      </c>
      <c r="F419" s="273" t="s">
        <v>563</v>
      </c>
      <c r="G419" s="271"/>
      <c r="H419" s="274">
        <v>48.43</v>
      </c>
      <c r="I419" s="275"/>
      <c r="J419" s="271"/>
      <c r="K419" s="271"/>
      <c r="L419" s="276"/>
      <c r="M419" s="277"/>
      <c r="N419" s="278"/>
      <c r="O419" s="278"/>
      <c r="P419" s="278"/>
      <c r="Q419" s="278"/>
      <c r="R419" s="278"/>
      <c r="S419" s="278"/>
      <c r="T419" s="279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80" t="s">
        <v>162</v>
      </c>
      <c r="AU419" s="280" t="s">
        <v>87</v>
      </c>
      <c r="AV419" s="15" t="s">
        <v>173</v>
      </c>
      <c r="AW419" s="15" t="s">
        <v>34</v>
      </c>
      <c r="AX419" s="15" t="s">
        <v>77</v>
      </c>
      <c r="AY419" s="280" t="s">
        <v>151</v>
      </c>
    </row>
    <row r="420" s="13" customFormat="1">
      <c r="A420" s="13"/>
      <c r="B420" s="237"/>
      <c r="C420" s="238"/>
      <c r="D420" s="239" t="s">
        <v>162</v>
      </c>
      <c r="E420" s="240" t="s">
        <v>1</v>
      </c>
      <c r="F420" s="241" t="s">
        <v>587</v>
      </c>
      <c r="G420" s="238"/>
      <c r="H420" s="242">
        <v>15.565</v>
      </c>
      <c r="I420" s="243"/>
      <c r="J420" s="238"/>
      <c r="K420" s="238"/>
      <c r="L420" s="244"/>
      <c r="M420" s="245"/>
      <c r="N420" s="246"/>
      <c r="O420" s="246"/>
      <c r="P420" s="246"/>
      <c r="Q420" s="246"/>
      <c r="R420" s="246"/>
      <c r="S420" s="246"/>
      <c r="T420" s="24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8" t="s">
        <v>162</v>
      </c>
      <c r="AU420" s="248" t="s">
        <v>87</v>
      </c>
      <c r="AV420" s="13" t="s">
        <v>87</v>
      </c>
      <c r="AW420" s="13" t="s">
        <v>34</v>
      </c>
      <c r="AX420" s="13" t="s">
        <v>77</v>
      </c>
      <c r="AY420" s="248" t="s">
        <v>151</v>
      </c>
    </row>
    <row r="421" s="13" customFormat="1">
      <c r="A421" s="13"/>
      <c r="B421" s="237"/>
      <c r="C421" s="238"/>
      <c r="D421" s="239" t="s">
        <v>162</v>
      </c>
      <c r="E421" s="240" t="s">
        <v>1</v>
      </c>
      <c r="F421" s="241" t="s">
        <v>588</v>
      </c>
      <c r="G421" s="238"/>
      <c r="H421" s="242">
        <v>21.914999999999999</v>
      </c>
      <c r="I421" s="243"/>
      <c r="J421" s="238"/>
      <c r="K421" s="238"/>
      <c r="L421" s="244"/>
      <c r="M421" s="245"/>
      <c r="N421" s="246"/>
      <c r="O421" s="246"/>
      <c r="P421" s="246"/>
      <c r="Q421" s="246"/>
      <c r="R421" s="246"/>
      <c r="S421" s="246"/>
      <c r="T421" s="247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8" t="s">
        <v>162</v>
      </c>
      <c r="AU421" s="248" t="s">
        <v>87</v>
      </c>
      <c r="AV421" s="13" t="s">
        <v>87</v>
      </c>
      <c r="AW421" s="13" t="s">
        <v>34</v>
      </c>
      <c r="AX421" s="13" t="s">
        <v>77</v>
      </c>
      <c r="AY421" s="248" t="s">
        <v>151</v>
      </c>
    </row>
    <row r="422" s="13" customFormat="1">
      <c r="A422" s="13"/>
      <c r="B422" s="237"/>
      <c r="C422" s="238"/>
      <c r="D422" s="239" t="s">
        <v>162</v>
      </c>
      <c r="E422" s="240" t="s">
        <v>1</v>
      </c>
      <c r="F422" s="241" t="s">
        <v>589</v>
      </c>
      <c r="G422" s="238"/>
      <c r="H422" s="242">
        <v>10.949999999999999</v>
      </c>
      <c r="I422" s="243"/>
      <c r="J422" s="238"/>
      <c r="K422" s="238"/>
      <c r="L422" s="244"/>
      <c r="M422" s="245"/>
      <c r="N422" s="246"/>
      <c r="O422" s="246"/>
      <c r="P422" s="246"/>
      <c r="Q422" s="246"/>
      <c r="R422" s="246"/>
      <c r="S422" s="246"/>
      <c r="T422" s="24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8" t="s">
        <v>162</v>
      </c>
      <c r="AU422" s="248" t="s">
        <v>87</v>
      </c>
      <c r="AV422" s="13" t="s">
        <v>87</v>
      </c>
      <c r="AW422" s="13" t="s">
        <v>34</v>
      </c>
      <c r="AX422" s="13" t="s">
        <v>77</v>
      </c>
      <c r="AY422" s="248" t="s">
        <v>151</v>
      </c>
    </row>
    <row r="423" s="15" customFormat="1">
      <c r="A423" s="15"/>
      <c r="B423" s="270"/>
      <c r="C423" s="271"/>
      <c r="D423" s="239" t="s">
        <v>162</v>
      </c>
      <c r="E423" s="272" t="s">
        <v>1</v>
      </c>
      <c r="F423" s="273" t="s">
        <v>590</v>
      </c>
      <c r="G423" s="271"/>
      <c r="H423" s="274">
        <v>48.43</v>
      </c>
      <c r="I423" s="275"/>
      <c r="J423" s="271"/>
      <c r="K423" s="271"/>
      <c r="L423" s="276"/>
      <c r="M423" s="277"/>
      <c r="N423" s="278"/>
      <c r="O423" s="278"/>
      <c r="P423" s="278"/>
      <c r="Q423" s="278"/>
      <c r="R423" s="278"/>
      <c r="S423" s="278"/>
      <c r="T423" s="279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T423" s="280" t="s">
        <v>162</v>
      </c>
      <c r="AU423" s="280" t="s">
        <v>87</v>
      </c>
      <c r="AV423" s="15" t="s">
        <v>173</v>
      </c>
      <c r="AW423" s="15" t="s">
        <v>34</v>
      </c>
      <c r="AX423" s="15" t="s">
        <v>77</v>
      </c>
      <c r="AY423" s="280" t="s">
        <v>151</v>
      </c>
    </row>
    <row r="424" s="13" customFormat="1">
      <c r="A424" s="13"/>
      <c r="B424" s="237"/>
      <c r="C424" s="238"/>
      <c r="D424" s="239" t="s">
        <v>162</v>
      </c>
      <c r="E424" s="240" t="s">
        <v>1</v>
      </c>
      <c r="F424" s="241" t="s">
        <v>591</v>
      </c>
      <c r="G424" s="238"/>
      <c r="H424" s="242">
        <v>3.7799999999999998</v>
      </c>
      <c r="I424" s="243"/>
      <c r="J424" s="238"/>
      <c r="K424" s="238"/>
      <c r="L424" s="244"/>
      <c r="M424" s="245"/>
      <c r="N424" s="246"/>
      <c r="O424" s="246"/>
      <c r="P424" s="246"/>
      <c r="Q424" s="246"/>
      <c r="R424" s="246"/>
      <c r="S424" s="246"/>
      <c r="T424" s="24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8" t="s">
        <v>162</v>
      </c>
      <c r="AU424" s="248" t="s">
        <v>87</v>
      </c>
      <c r="AV424" s="13" t="s">
        <v>87</v>
      </c>
      <c r="AW424" s="13" t="s">
        <v>34</v>
      </c>
      <c r="AX424" s="13" t="s">
        <v>77</v>
      </c>
      <c r="AY424" s="248" t="s">
        <v>151</v>
      </c>
    </row>
    <row r="425" s="15" customFormat="1">
      <c r="A425" s="15"/>
      <c r="B425" s="270"/>
      <c r="C425" s="271"/>
      <c r="D425" s="239" t="s">
        <v>162</v>
      </c>
      <c r="E425" s="272" t="s">
        <v>1</v>
      </c>
      <c r="F425" s="273" t="s">
        <v>592</v>
      </c>
      <c r="G425" s="271"/>
      <c r="H425" s="274">
        <v>3.7799999999999998</v>
      </c>
      <c r="I425" s="275"/>
      <c r="J425" s="271"/>
      <c r="K425" s="271"/>
      <c r="L425" s="276"/>
      <c r="M425" s="277"/>
      <c r="N425" s="278"/>
      <c r="O425" s="278"/>
      <c r="P425" s="278"/>
      <c r="Q425" s="278"/>
      <c r="R425" s="278"/>
      <c r="S425" s="278"/>
      <c r="T425" s="279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80" t="s">
        <v>162</v>
      </c>
      <c r="AU425" s="280" t="s">
        <v>87</v>
      </c>
      <c r="AV425" s="15" t="s">
        <v>173</v>
      </c>
      <c r="AW425" s="15" t="s">
        <v>34</v>
      </c>
      <c r="AX425" s="15" t="s">
        <v>77</v>
      </c>
      <c r="AY425" s="280" t="s">
        <v>151</v>
      </c>
    </row>
    <row r="426" s="14" customFormat="1">
      <c r="A426" s="14"/>
      <c r="B426" s="249"/>
      <c r="C426" s="250"/>
      <c r="D426" s="239" t="s">
        <v>162</v>
      </c>
      <c r="E426" s="251" t="s">
        <v>1</v>
      </c>
      <c r="F426" s="252" t="s">
        <v>167</v>
      </c>
      <c r="G426" s="250"/>
      <c r="H426" s="253">
        <v>100.64</v>
      </c>
      <c r="I426" s="254"/>
      <c r="J426" s="250"/>
      <c r="K426" s="250"/>
      <c r="L426" s="255"/>
      <c r="M426" s="256"/>
      <c r="N426" s="257"/>
      <c r="O426" s="257"/>
      <c r="P426" s="257"/>
      <c r="Q426" s="257"/>
      <c r="R426" s="257"/>
      <c r="S426" s="257"/>
      <c r="T426" s="258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9" t="s">
        <v>162</v>
      </c>
      <c r="AU426" s="259" t="s">
        <v>87</v>
      </c>
      <c r="AV426" s="14" t="s">
        <v>158</v>
      </c>
      <c r="AW426" s="14" t="s">
        <v>34</v>
      </c>
      <c r="AX426" s="14" t="s">
        <v>85</v>
      </c>
      <c r="AY426" s="259" t="s">
        <v>151</v>
      </c>
    </row>
    <row r="427" s="2" customFormat="1" ht="33" customHeight="1">
      <c r="A427" s="39"/>
      <c r="B427" s="40"/>
      <c r="C427" s="219" t="s">
        <v>598</v>
      </c>
      <c r="D427" s="219" t="s">
        <v>153</v>
      </c>
      <c r="E427" s="220" t="s">
        <v>599</v>
      </c>
      <c r="F427" s="221" t="s">
        <v>600</v>
      </c>
      <c r="G427" s="222" t="s">
        <v>156</v>
      </c>
      <c r="H427" s="223">
        <v>5.2720000000000002</v>
      </c>
      <c r="I427" s="224"/>
      <c r="J427" s="225">
        <f>ROUND(I427*H427,2)</f>
        <v>0</v>
      </c>
      <c r="K427" s="221" t="s">
        <v>157</v>
      </c>
      <c r="L427" s="45"/>
      <c r="M427" s="226" t="s">
        <v>1</v>
      </c>
      <c r="N427" s="227" t="s">
        <v>42</v>
      </c>
      <c r="O427" s="92"/>
      <c r="P427" s="228">
        <f>O427*H427</f>
        <v>0</v>
      </c>
      <c r="Q427" s="228">
        <v>2.5018699999999998</v>
      </c>
      <c r="R427" s="228">
        <f>Q427*H427</f>
        <v>13.189858639999999</v>
      </c>
      <c r="S427" s="228">
        <v>0</v>
      </c>
      <c r="T427" s="229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30" t="s">
        <v>158</v>
      </c>
      <c r="AT427" s="230" t="s">
        <v>153</v>
      </c>
      <c r="AU427" s="230" t="s">
        <v>87</v>
      </c>
      <c r="AY427" s="18" t="s">
        <v>151</v>
      </c>
      <c r="BE427" s="231">
        <f>IF(N427="základní",J427,0)</f>
        <v>0</v>
      </c>
      <c r="BF427" s="231">
        <f>IF(N427="snížená",J427,0)</f>
        <v>0</v>
      </c>
      <c r="BG427" s="231">
        <f>IF(N427="zákl. přenesená",J427,0)</f>
        <v>0</v>
      </c>
      <c r="BH427" s="231">
        <f>IF(N427="sníž. přenesená",J427,0)</f>
        <v>0</v>
      </c>
      <c r="BI427" s="231">
        <f>IF(N427="nulová",J427,0)</f>
        <v>0</v>
      </c>
      <c r="BJ427" s="18" t="s">
        <v>85</v>
      </c>
      <c r="BK427" s="231">
        <f>ROUND(I427*H427,2)</f>
        <v>0</v>
      </c>
      <c r="BL427" s="18" t="s">
        <v>158</v>
      </c>
      <c r="BM427" s="230" t="s">
        <v>601</v>
      </c>
    </row>
    <row r="428" s="2" customFormat="1">
      <c r="A428" s="39"/>
      <c r="B428" s="40"/>
      <c r="C428" s="41"/>
      <c r="D428" s="232" t="s">
        <v>160</v>
      </c>
      <c r="E428" s="41"/>
      <c r="F428" s="233" t="s">
        <v>602</v>
      </c>
      <c r="G428" s="41"/>
      <c r="H428" s="41"/>
      <c r="I428" s="234"/>
      <c r="J428" s="41"/>
      <c r="K428" s="41"/>
      <c r="L428" s="45"/>
      <c r="M428" s="235"/>
      <c r="N428" s="236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160</v>
      </c>
      <c r="AU428" s="18" t="s">
        <v>87</v>
      </c>
    </row>
    <row r="429" s="13" customFormat="1">
      <c r="A429" s="13"/>
      <c r="B429" s="237"/>
      <c r="C429" s="238"/>
      <c r="D429" s="239" t="s">
        <v>162</v>
      </c>
      <c r="E429" s="240" t="s">
        <v>1</v>
      </c>
      <c r="F429" s="241" t="s">
        <v>603</v>
      </c>
      <c r="G429" s="238"/>
      <c r="H429" s="242">
        <v>5.2720000000000002</v>
      </c>
      <c r="I429" s="243"/>
      <c r="J429" s="238"/>
      <c r="K429" s="238"/>
      <c r="L429" s="244"/>
      <c r="M429" s="245"/>
      <c r="N429" s="246"/>
      <c r="O429" s="246"/>
      <c r="P429" s="246"/>
      <c r="Q429" s="246"/>
      <c r="R429" s="246"/>
      <c r="S429" s="246"/>
      <c r="T429" s="247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8" t="s">
        <v>162</v>
      </c>
      <c r="AU429" s="248" t="s">
        <v>87</v>
      </c>
      <c r="AV429" s="13" t="s">
        <v>87</v>
      </c>
      <c r="AW429" s="13" t="s">
        <v>34</v>
      </c>
      <c r="AX429" s="13" t="s">
        <v>85</v>
      </c>
      <c r="AY429" s="248" t="s">
        <v>151</v>
      </c>
    </row>
    <row r="430" s="2" customFormat="1" ht="33" customHeight="1">
      <c r="A430" s="39"/>
      <c r="B430" s="40"/>
      <c r="C430" s="219" t="s">
        <v>604</v>
      </c>
      <c r="D430" s="219" t="s">
        <v>153</v>
      </c>
      <c r="E430" s="220" t="s">
        <v>605</v>
      </c>
      <c r="F430" s="221" t="s">
        <v>606</v>
      </c>
      <c r="G430" s="222" t="s">
        <v>156</v>
      </c>
      <c r="H430" s="223">
        <v>1.2250000000000001</v>
      </c>
      <c r="I430" s="224"/>
      <c r="J430" s="225">
        <f>ROUND(I430*H430,2)</f>
        <v>0</v>
      </c>
      <c r="K430" s="221" t="s">
        <v>157</v>
      </c>
      <c r="L430" s="45"/>
      <c r="M430" s="226" t="s">
        <v>1</v>
      </c>
      <c r="N430" s="227" t="s">
        <v>42</v>
      </c>
      <c r="O430" s="92"/>
      <c r="P430" s="228">
        <f>O430*H430</f>
        <v>0</v>
      </c>
      <c r="Q430" s="228">
        <v>2.3010199999999998</v>
      </c>
      <c r="R430" s="228">
        <f>Q430*H430</f>
        <v>2.8187495</v>
      </c>
      <c r="S430" s="228">
        <v>0</v>
      </c>
      <c r="T430" s="229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0" t="s">
        <v>158</v>
      </c>
      <c r="AT430" s="230" t="s">
        <v>153</v>
      </c>
      <c r="AU430" s="230" t="s">
        <v>87</v>
      </c>
      <c r="AY430" s="18" t="s">
        <v>151</v>
      </c>
      <c r="BE430" s="231">
        <f>IF(N430="základní",J430,0)</f>
        <v>0</v>
      </c>
      <c r="BF430" s="231">
        <f>IF(N430="snížená",J430,0)</f>
        <v>0</v>
      </c>
      <c r="BG430" s="231">
        <f>IF(N430="zákl. přenesená",J430,0)</f>
        <v>0</v>
      </c>
      <c r="BH430" s="231">
        <f>IF(N430="sníž. přenesená",J430,0)</f>
        <v>0</v>
      </c>
      <c r="BI430" s="231">
        <f>IF(N430="nulová",J430,0)</f>
        <v>0</v>
      </c>
      <c r="BJ430" s="18" t="s">
        <v>85</v>
      </c>
      <c r="BK430" s="231">
        <f>ROUND(I430*H430,2)</f>
        <v>0</v>
      </c>
      <c r="BL430" s="18" t="s">
        <v>158</v>
      </c>
      <c r="BM430" s="230" t="s">
        <v>607</v>
      </c>
    </row>
    <row r="431" s="2" customFormat="1">
      <c r="A431" s="39"/>
      <c r="B431" s="40"/>
      <c r="C431" s="41"/>
      <c r="D431" s="232" t="s">
        <v>160</v>
      </c>
      <c r="E431" s="41"/>
      <c r="F431" s="233" t="s">
        <v>608</v>
      </c>
      <c r="G431" s="41"/>
      <c r="H431" s="41"/>
      <c r="I431" s="234"/>
      <c r="J431" s="41"/>
      <c r="K431" s="41"/>
      <c r="L431" s="45"/>
      <c r="M431" s="235"/>
      <c r="N431" s="236"/>
      <c r="O431" s="92"/>
      <c r="P431" s="92"/>
      <c r="Q431" s="92"/>
      <c r="R431" s="92"/>
      <c r="S431" s="92"/>
      <c r="T431" s="93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T431" s="18" t="s">
        <v>160</v>
      </c>
      <c r="AU431" s="18" t="s">
        <v>87</v>
      </c>
    </row>
    <row r="432" s="13" customFormat="1">
      <c r="A432" s="13"/>
      <c r="B432" s="237"/>
      <c r="C432" s="238"/>
      <c r="D432" s="239" t="s">
        <v>162</v>
      </c>
      <c r="E432" s="240" t="s">
        <v>1</v>
      </c>
      <c r="F432" s="241" t="s">
        <v>609</v>
      </c>
      <c r="G432" s="238"/>
      <c r="H432" s="242">
        <v>1.2250000000000001</v>
      </c>
      <c r="I432" s="243"/>
      <c r="J432" s="238"/>
      <c r="K432" s="238"/>
      <c r="L432" s="244"/>
      <c r="M432" s="245"/>
      <c r="N432" s="246"/>
      <c r="O432" s="246"/>
      <c r="P432" s="246"/>
      <c r="Q432" s="246"/>
      <c r="R432" s="246"/>
      <c r="S432" s="246"/>
      <c r="T432" s="24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8" t="s">
        <v>162</v>
      </c>
      <c r="AU432" s="248" t="s">
        <v>87</v>
      </c>
      <c r="AV432" s="13" t="s">
        <v>87</v>
      </c>
      <c r="AW432" s="13" t="s">
        <v>34</v>
      </c>
      <c r="AX432" s="13" t="s">
        <v>85</v>
      </c>
      <c r="AY432" s="248" t="s">
        <v>151</v>
      </c>
    </row>
    <row r="433" s="2" customFormat="1" ht="33" customHeight="1">
      <c r="A433" s="39"/>
      <c r="B433" s="40"/>
      <c r="C433" s="219" t="s">
        <v>610</v>
      </c>
      <c r="D433" s="219" t="s">
        <v>153</v>
      </c>
      <c r="E433" s="220" t="s">
        <v>611</v>
      </c>
      <c r="F433" s="221" t="s">
        <v>612</v>
      </c>
      <c r="G433" s="222" t="s">
        <v>156</v>
      </c>
      <c r="H433" s="223">
        <v>1.7789999999999999</v>
      </c>
      <c r="I433" s="224"/>
      <c r="J433" s="225">
        <f>ROUND(I433*H433,2)</f>
        <v>0</v>
      </c>
      <c r="K433" s="221" t="s">
        <v>157</v>
      </c>
      <c r="L433" s="45"/>
      <c r="M433" s="226" t="s">
        <v>1</v>
      </c>
      <c r="N433" s="227" t="s">
        <v>42</v>
      </c>
      <c r="O433" s="92"/>
      <c r="P433" s="228">
        <f>O433*H433</f>
        <v>0</v>
      </c>
      <c r="Q433" s="228">
        <v>2.5018699999999998</v>
      </c>
      <c r="R433" s="228">
        <f>Q433*H433</f>
        <v>4.4508267299999993</v>
      </c>
      <c r="S433" s="228">
        <v>0</v>
      </c>
      <c r="T433" s="229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30" t="s">
        <v>158</v>
      </c>
      <c r="AT433" s="230" t="s">
        <v>153</v>
      </c>
      <c r="AU433" s="230" t="s">
        <v>87</v>
      </c>
      <c r="AY433" s="18" t="s">
        <v>151</v>
      </c>
      <c r="BE433" s="231">
        <f>IF(N433="základní",J433,0)</f>
        <v>0</v>
      </c>
      <c r="BF433" s="231">
        <f>IF(N433="snížená",J433,0)</f>
        <v>0</v>
      </c>
      <c r="BG433" s="231">
        <f>IF(N433="zákl. přenesená",J433,0)</f>
        <v>0</v>
      </c>
      <c r="BH433" s="231">
        <f>IF(N433="sníž. přenesená",J433,0)</f>
        <v>0</v>
      </c>
      <c r="BI433" s="231">
        <f>IF(N433="nulová",J433,0)</f>
        <v>0</v>
      </c>
      <c r="BJ433" s="18" t="s">
        <v>85</v>
      </c>
      <c r="BK433" s="231">
        <f>ROUND(I433*H433,2)</f>
        <v>0</v>
      </c>
      <c r="BL433" s="18" t="s">
        <v>158</v>
      </c>
      <c r="BM433" s="230" t="s">
        <v>613</v>
      </c>
    </row>
    <row r="434" s="2" customFormat="1">
      <c r="A434" s="39"/>
      <c r="B434" s="40"/>
      <c r="C434" s="41"/>
      <c r="D434" s="232" t="s">
        <v>160</v>
      </c>
      <c r="E434" s="41"/>
      <c r="F434" s="233" t="s">
        <v>614</v>
      </c>
      <c r="G434" s="41"/>
      <c r="H434" s="41"/>
      <c r="I434" s="234"/>
      <c r="J434" s="41"/>
      <c r="K434" s="41"/>
      <c r="L434" s="45"/>
      <c r="M434" s="235"/>
      <c r="N434" s="236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160</v>
      </c>
      <c r="AU434" s="18" t="s">
        <v>87</v>
      </c>
    </row>
    <row r="435" s="13" customFormat="1">
      <c r="A435" s="13"/>
      <c r="B435" s="237"/>
      <c r="C435" s="238"/>
      <c r="D435" s="239" t="s">
        <v>162</v>
      </c>
      <c r="E435" s="240" t="s">
        <v>1</v>
      </c>
      <c r="F435" s="241" t="s">
        <v>615</v>
      </c>
      <c r="G435" s="238"/>
      <c r="H435" s="242">
        <v>1.7789999999999999</v>
      </c>
      <c r="I435" s="243"/>
      <c r="J435" s="238"/>
      <c r="K435" s="238"/>
      <c r="L435" s="244"/>
      <c r="M435" s="245"/>
      <c r="N435" s="246"/>
      <c r="O435" s="246"/>
      <c r="P435" s="246"/>
      <c r="Q435" s="246"/>
      <c r="R435" s="246"/>
      <c r="S435" s="246"/>
      <c r="T435" s="24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8" t="s">
        <v>162</v>
      </c>
      <c r="AU435" s="248" t="s">
        <v>87</v>
      </c>
      <c r="AV435" s="13" t="s">
        <v>87</v>
      </c>
      <c r="AW435" s="13" t="s">
        <v>34</v>
      </c>
      <c r="AX435" s="13" t="s">
        <v>85</v>
      </c>
      <c r="AY435" s="248" t="s">
        <v>151</v>
      </c>
    </row>
    <row r="436" s="2" customFormat="1" ht="24.15" customHeight="1">
      <c r="A436" s="39"/>
      <c r="B436" s="40"/>
      <c r="C436" s="219" t="s">
        <v>616</v>
      </c>
      <c r="D436" s="219" t="s">
        <v>153</v>
      </c>
      <c r="E436" s="220" t="s">
        <v>617</v>
      </c>
      <c r="F436" s="221" t="s">
        <v>618</v>
      </c>
      <c r="G436" s="222" t="s">
        <v>156</v>
      </c>
      <c r="H436" s="223">
        <v>5.2720000000000002</v>
      </c>
      <c r="I436" s="224"/>
      <c r="J436" s="225">
        <f>ROUND(I436*H436,2)</f>
        <v>0</v>
      </c>
      <c r="K436" s="221" t="s">
        <v>157</v>
      </c>
      <c r="L436" s="45"/>
      <c r="M436" s="226" t="s">
        <v>1</v>
      </c>
      <c r="N436" s="227" t="s">
        <v>42</v>
      </c>
      <c r="O436" s="92"/>
      <c r="P436" s="228">
        <f>O436*H436</f>
        <v>0</v>
      </c>
      <c r="Q436" s="228">
        <v>0</v>
      </c>
      <c r="R436" s="228">
        <f>Q436*H436</f>
        <v>0</v>
      </c>
      <c r="S436" s="228">
        <v>0</v>
      </c>
      <c r="T436" s="229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30" t="s">
        <v>158</v>
      </c>
      <c r="AT436" s="230" t="s">
        <v>153</v>
      </c>
      <c r="AU436" s="230" t="s">
        <v>87</v>
      </c>
      <c r="AY436" s="18" t="s">
        <v>151</v>
      </c>
      <c r="BE436" s="231">
        <f>IF(N436="základní",J436,0)</f>
        <v>0</v>
      </c>
      <c r="BF436" s="231">
        <f>IF(N436="snížená",J436,0)</f>
        <v>0</v>
      </c>
      <c r="BG436" s="231">
        <f>IF(N436="zákl. přenesená",J436,0)</f>
        <v>0</v>
      </c>
      <c r="BH436" s="231">
        <f>IF(N436="sníž. přenesená",J436,0)</f>
        <v>0</v>
      </c>
      <c r="BI436" s="231">
        <f>IF(N436="nulová",J436,0)</f>
        <v>0</v>
      </c>
      <c r="BJ436" s="18" t="s">
        <v>85</v>
      </c>
      <c r="BK436" s="231">
        <f>ROUND(I436*H436,2)</f>
        <v>0</v>
      </c>
      <c r="BL436" s="18" t="s">
        <v>158</v>
      </c>
      <c r="BM436" s="230" t="s">
        <v>619</v>
      </c>
    </row>
    <row r="437" s="2" customFormat="1">
      <c r="A437" s="39"/>
      <c r="B437" s="40"/>
      <c r="C437" s="41"/>
      <c r="D437" s="232" t="s">
        <v>160</v>
      </c>
      <c r="E437" s="41"/>
      <c r="F437" s="233" t="s">
        <v>620</v>
      </c>
      <c r="G437" s="41"/>
      <c r="H437" s="41"/>
      <c r="I437" s="234"/>
      <c r="J437" s="41"/>
      <c r="K437" s="41"/>
      <c r="L437" s="45"/>
      <c r="M437" s="235"/>
      <c r="N437" s="236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160</v>
      </c>
      <c r="AU437" s="18" t="s">
        <v>87</v>
      </c>
    </row>
    <row r="438" s="2" customFormat="1" ht="24.15" customHeight="1">
      <c r="A438" s="39"/>
      <c r="B438" s="40"/>
      <c r="C438" s="219" t="s">
        <v>621</v>
      </c>
      <c r="D438" s="219" t="s">
        <v>153</v>
      </c>
      <c r="E438" s="220" t="s">
        <v>622</v>
      </c>
      <c r="F438" s="221" t="s">
        <v>623</v>
      </c>
      <c r="G438" s="222" t="s">
        <v>156</v>
      </c>
      <c r="H438" s="223">
        <v>1.7789999999999999</v>
      </c>
      <c r="I438" s="224"/>
      <c r="J438" s="225">
        <f>ROUND(I438*H438,2)</f>
        <v>0</v>
      </c>
      <c r="K438" s="221" t="s">
        <v>157</v>
      </c>
      <c r="L438" s="45"/>
      <c r="M438" s="226" t="s">
        <v>1</v>
      </c>
      <c r="N438" s="227" t="s">
        <v>42</v>
      </c>
      <c r="O438" s="92"/>
      <c r="P438" s="228">
        <f>O438*H438</f>
        <v>0</v>
      </c>
      <c r="Q438" s="228">
        <v>0</v>
      </c>
      <c r="R438" s="228">
        <f>Q438*H438</f>
        <v>0</v>
      </c>
      <c r="S438" s="228">
        <v>0</v>
      </c>
      <c r="T438" s="229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0" t="s">
        <v>158</v>
      </c>
      <c r="AT438" s="230" t="s">
        <v>153</v>
      </c>
      <c r="AU438" s="230" t="s">
        <v>87</v>
      </c>
      <c r="AY438" s="18" t="s">
        <v>151</v>
      </c>
      <c r="BE438" s="231">
        <f>IF(N438="základní",J438,0)</f>
        <v>0</v>
      </c>
      <c r="BF438" s="231">
        <f>IF(N438="snížená",J438,0)</f>
        <v>0</v>
      </c>
      <c r="BG438" s="231">
        <f>IF(N438="zákl. přenesená",J438,0)</f>
        <v>0</v>
      </c>
      <c r="BH438" s="231">
        <f>IF(N438="sníž. přenesená",J438,0)</f>
        <v>0</v>
      </c>
      <c r="BI438" s="231">
        <f>IF(N438="nulová",J438,0)</f>
        <v>0</v>
      </c>
      <c r="BJ438" s="18" t="s">
        <v>85</v>
      </c>
      <c r="BK438" s="231">
        <f>ROUND(I438*H438,2)</f>
        <v>0</v>
      </c>
      <c r="BL438" s="18" t="s">
        <v>158</v>
      </c>
      <c r="BM438" s="230" t="s">
        <v>624</v>
      </c>
    </row>
    <row r="439" s="2" customFormat="1">
      <c r="A439" s="39"/>
      <c r="B439" s="40"/>
      <c r="C439" s="41"/>
      <c r="D439" s="232" t="s">
        <v>160</v>
      </c>
      <c r="E439" s="41"/>
      <c r="F439" s="233" t="s">
        <v>625</v>
      </c>
      <c r="G439" s="41"/>
      <c r="H439" s="41"/>
      <c r="I439" s="234"/>
      <c r="J439" s="41"/>
      <c r="K439" s="41"/>
      <c r="L439" s="45"/>
      <c r="M439" s="235"/>
      <c r="N439" s="236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160</v>
      </c>
      <c r="AU439" s="18" t="s">
        <v>87</v>
      </c>
    </row>
    <row r="440" s="2" customFormat="1" ht="33" customHeight="1">
      <c r="A440" s="39"/>
      <c r="B440" s="40"/>
      <c r="C440" s="219" t="s">
        <v>626</v>
      </c>
      <c r="D440" s="219" t="s">
        <v>153</v>
      </c>
      <c r="E440" s="220" t="s">
        <v>627</v>
      </c>
      <c r="F440" s="221" t="s">
        <v>628</v>
      </c>
      <c r="G440" s="222" t="s">
        <v>156</v>
      </c>
      <c r="H440" s="223">
        <v>5.2720000000000002</v>
      </c>
      <c r="I440" s="224"/>
      <c r="J440" s="225">
        <f>ROUND(I440*H440,2)</f>
        <v>0</v>
      </c>
      <c r="K440" s="221" t="s">
        <v>157</v>
      </c>
      <c r="L440" s="45"/>
      <c r="M440" s="226" t="s">
        <v>1</v>
      </c>
      <c r="N440" s="227" t="s">
        <v>42</v>
      </c>
      <c r="O440" s="92"/>
      <c r="P440" s="228">
        <f>O440*H440</f>
        <v>0</v>
      </c>
      <c r="Q440" s="228">
        <v>0</v>
      </c>
      <c r="R440" s="228">
        <f>Q440*H440</f>
        <v>0</v>
      </c>
      <c r="S440" s="228">
        <v>0</v>
      </c>
      <c r="T440" s="229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0" t="s">
        <v>158</v>
      </c>
      <c r="AT440" s="230" t="s">
        <v>153</v>
      </c>
      <c r="AU440" s="230" t="s">
        <v>87</v>
      </c>
      <c r="AY440" s="18" t="s">
        <v>151</v>
      </c>
      <c r="BE440" s="231">
        <f>IF(N440="základní",J440,0)</f>
        <v>0</v>
      </c>
      <c r="BF440" s="231">
        <f>IF(N440="snížená",J440,0)</f>
        <v>0</v>
      </c>
      <c r="BG440" s="231">
        <f>IF(N440="zákl. přenesená",J440,0)</f>
        <v>0</v>
      </c>
      <c r="BH440" s="231">
        <f>IF(N440="sníž. přenesená",J440,0)</f>
        <v>0</v>
      </c>
      <c r="BI440" s="231">
        <f>IF(N440="nulová",J440,0)</f>
        <v>0</v>
      </c>
      <c r="BJ440" s="18" t="s">
        <v>85</v>
      </c>
      <c r="BK440" s="231">
        <f>ROUND(I440*H440,2)</f>
        <v>0</v>
      </c>
      <c r="BL440" s="18" t="s">
        <v>158</v>
      </c>
      <c r="BM440" s="230" t="s">
        <v>629</v>
      </c>
    </row>
    <row r="441" s="2" customFormat="1">
      <c r="A441" s="39"/>
      <c r="B441" s="40"/>
      <c r="C441" s="41"/>
      <c r="D441" s="232" t="s">
        <v>160</v>
      </c>
      <c r="E441" s="41"/>
      <c r="F441" s="233" t="s">
        <v>630</v>
      </c>
      <c r="G441" s="41"/>
      <c r="H441" s="41"/>
      <c r="I441" s="234"/>
      <c r="J441" s="41"/>
      <c r="K441" s="41"/>
      <c r="L441" s="45"/>
      <c r="M441" s="235"/>
      <c r="N441" s="236"/>
      <c r="O441" s="92"/>
      <c r="P441" s="92"/>
      <c r="Q441" s="92"/>
      <c r="R441" s="92"/>
      <c r="S441" s="92"/>
      <c r="T441" s="93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T441" s="18" t="s">
        <v>160</v>
      </c>
      <c r="AU441" s="18" t="s">
        <v>87</v>
      </c>
    </row>
    <row r="442" s="2" customFormat="1" ht="16.5" customHeight="1">
      <c r="A442" s="39"/>
      <c r="B442" s="40"/>
      <c r="C442" s="219" t="s">
        <v>631</v>
      </c>
      <c r="D442" s="219" t="s">
        <v>153</v>
      </c>
      <c r="E442" s="220" t="s">
        <v>632</v>
      </c>
      <c r="F442" s="221" t="s">
        <v>633</v>
      </c>
      <c r="G442" s="222" t="s">
        <v>218</v>
      </c>
      <c r="H442" s="223">
        <v>0.56699999999999995</v>
      </c>
      <c r="I442" s="224"/>
      <c r="J442" s="225">
        <f>ROUND(I442*H442,2)</f>
        <v>0</v>
      </c>
      <c r="K442" s="221" t="s">
        <v>157</v>
      </c>
      <c r="L442" s="45"/>
      <c r="M442" s="226" t="s">
        <v>1</v>
      </c>
      <c r="N442" s="227" t="s">
        <v>42</v>
      </c>
      <c r="O442" s="92"/>
      <c r="P442" s="228">
        <f>O442*H442</f>
        <v>0</v>
      </c>
      <c r="Q442" s="228">
        <v>1.06277</v>
      </c>
      <c r="R442" s="228">
        <f>Q442*H442</f>
        <v>0.60259058999999993</v>
      </c>
      <c r="S442" s="228">
        <v>0</v>
      </c>
      <c r="T442" s="229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0" t="s">
        <v>158</v>
      </c>
      <c r="AT442" s="230" t="s">
        <v>153</v>
      </c>
      <c r="AU442" s="230" t="s">
        <v>87</v>
      </c>
      <c r="AY442" s="18" t="s">
        <v>151</v>
      </c>
      <c r="BE442" s="231">
        <f>IF(N442="základní",J442,0)</f>
        <v>0</v>
      </c>
      <c r="BF442" s="231">
        <f>IF(N442="snížená",J442,0)</f>
        <v>0</v>
      </c>
      <c r="BG442" s="231">
        <f>IF(N442="zákl. přenesená",J442,0)</f>
        <v>0</v>
      </c>
      <c r="BH442" s="231">
        <f>IF(N442="sníž. přenesená",J442,0)</f>
        <v>0</v>
      </c>
      <c r="BI442" s="231">
        <f>IF(N442="nulová",J442,0)</f>
        <v>0</v>
      </c>
      <c r="BJ442" s="18" t="s">
        <v>85</v>
      </c>
      <c r="BK442" s="231">
        <f>ROUND(I442*H442,2)</f>
        <v>0</v>
      </c>
      <c r="BL442" s="18" t="s">
        <v>158</v>
      </c>
      <c r="BM442" s="230" t="s">
        <v>634</v>
      </c>
    </row>
    <row r="443" s="2" customFormat="1">
      <c r="A443" s="39"/>
      <c r="B443" s="40"/>
      <c r="C443" s="41"/>
      <c r="D443" s="232" t="s">
        <v>160</v>
      </c>
      <c r="E443" s="41"/>
      <c r="F443" s="233" t="s">
        <v>635</v>
      </c>
      <c r="G443" s="41"/>
      <c r="H443" s="41"/>
      <c r="I443" s="234"/>
      <c r="J443" s="41"/>
      <c r="K443" s="41"/>
      <c r="L443" s="45"/>
      <c r="M443" s="235"/>
      <c r="N443" s="236"/>
      <c r="O443" s="92"/>
      <c r="P443" s="92"/>
      <c r="Q443" s="92"/>
      <c r="R443" s="92"/>
      <c r="S443" s="92"/>
      <c r="T443" s="93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T443" s="18" t="s">
        <v>160</v>
      </c>
      <c r="AU443" s="18" t="s">
        <v>87</v>
      </c>
    </row>
    <row r="444" s="13" customFormat="1">
      <c r="A444" s="13"/>
      <c r="B444" s="237"/>
      <c r="C444" s="238"/>
      <c r="D444" s="239" t="s">
        <v>162</v>
      </c>
      <c r="E444" s="240" t="s">
        <v>1</v>
      </c>
      <c r="F444" s="241" t="s">
        <v>636</v>
      </c>
      <c r="G444" s="238"/>
      <c r="H444" s="242">
        <v>0.46800000000000003</v>
      </c>
      <c r="I444" s="243"/>
      <c r="J444" s="238"/>
      <c r="K444" s="238"/>
      <c r="L444" s="244"/>
      <c r="M444" s="245"/>
      <c r="N444" s="246"/>
      <c r="O444" s="246"/>
      <c r="P444" s="246"/>
      <c r="Q444" s="246"/>
      <c r="R444" s="246"/>
      <c r="S444" s="246"/>
      <c r="T444" s="24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8" t="s">
        <v>162</v>
      </c>
      <c r="AU444" s="248" t="s">
        <v>87</v>
      </c>
      <c r="AV444" s="13" t="s">
        <v>87</v>
      </c>
      <c r="AW444" s="13" t="s">
        <v>34</v>
      </c>
      <c r="AX444" s="13" t="s">
        <v>77</v>
      </c>
      <c r="AY444" s="248" t="s">
        <v>151</v>
      </c>
    </row>
    <row r="445" s="13" customFormat="1">
      <c r="A445" s="13"/>
      <c r="B445" s="237"/>
      <c r="C445" s="238"/>
      <c r="D445" s="239" t="s">
        <v>162</v>
      </c>
      <c r="E445" s="240" t="s">
        <v>1</v>
      </c>
      <c r="F445" s="241" t="s">
        <v>637</v>
      </c>
      <c r="G445" s="238"/>
      <c r="H445" s="242">
        <v>0.099000000000000005</v>
      </c>
      <c r="I445" s="243"/>
      <c r="J445" s="238"/>
      <c r="K445" s="238"/>
      <c r="L445" s="244"/>
      <c r="M445" s="245"/>
      <c r="N445" s="246"/>
      <c r="O445" s="246"/>
      <c r="P445" s="246"/>
      <c r="Q445" s="246"/>
      <c r="R445" s="246"/>
      <c r="S445" s="246"/>
      <c r="T445" s="24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8" t="s">
        <v>162</v>
      </c>
      <c r="AU445" s="248" t="s">
        <v>87</v>
      </c>
      <c r="AV445" s="13" t="s">
        <v>87</v>
      </c>
      <c r="AW445" s="13" t="s">
        <v>34</v>
      </c>
      <c r="AX445" s="13" t="s">
        <v>77</v>
      </c>
      <c r="AY445" s="248" t="s">
        <v>151</v>
      </c>
    </row>
    <row r="446" s="14" customFormat="1">
      <c r="A446" s="14"/>
      <c r="B446" s="249"/>
      <c r="C446" s="250"/>
      <c r="D446" s="239" t="s">
        <v>162</v>
      </c>
      <c r="E446" s="251" t="s">
        <v>1</v>
      </c>
      <c r="F446" s="252" t="s">
        <v>167</v>
      </c>
      <c r="G446" s="250"/>
      <c r="H446" s="253">
        <v>0.56699999999999995</v>
      </c>
      <c r="I446" s="254"/>
      <c r="J446" s="250"/>
      <c r="K446" s="250"/>
      <c r="L446" s="255"/>
      <c r="M446" s="256"/>
      <c r="N446" s="257"/>
      <c r="O446" s="257"/>
      <c r="P446" s="257"/>
      <c r="Q446" s="257"/>
      <c r="R446" s="257"/>
      <c r="S446" s="257"/>
      <c r="T446" s="25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9" t="s">
        <v>162</v>
      </c>
      <c r="AU446" s="259" t="s">
        <v>87</v>
      </c>
      <c r="AV446" s="14" t="s">
        <v>158</v>
      </c>
      <c r="AW446" s="14" t="s">
        <v>34</v>
      </c>
      <c r="AX446" s="14" t="s">
        <v>85</v>
      </c>
      <c r="AY446" s="259" t="s">
        <v>151</v>
      </c>
    </row>
    <row r="447" s="2" customFormat="1" ht="24.15" customHeight="1">
      <c r="A447" s="39"/>
      <c r="B447" s="40"/>
      <c r="C447" s="219" t="s">
        <v>638</v>
      </c>
      <c r="D447" s="219" t="s">
        <v>153</v>
      </c>
      <c r="E447" s="220" t="s">
        <v>639</v>
      </c>
      <c r="F447" s="221" t="s">
        <v>640</v>
      </c>
      <c r="G447" s="222" t="s">
        <v>253</v>
      </c>
      <c r="H447" s="223">
        <v>103.68300000000001</v>
      </c>
      <c r="I447" s="224"/>
      <c r="J447" s="225">
        <f>ROUND(I447*H447,2)</f>
        <v>0</v>
      </c>
      <c r="K447" s="221" t="s">
        <v>157</v>
      </c>
      <c r="L447" s="45"/>
      <c r="M447" s="226" t="s">
        <v>1</v>
      </c>
      <c r="N447" s="227" t="s">
        <v>42</v>
      </c>
      <c r="O447" s="92"/>
      <c r="P447" s="228">
        <f>O447*H447</f>
        <v>0</v>
      </c>
      <c r="Q447" s="228">
        <v>0.1173</v>
      </c>
      <c r="R447" s="228">
        <f>Q447*H447</f>
        <v>12.1620159</v>
      </c>
      <c r="S447" s="228">
        <v>0</v>
      </c>
      <c r="T447" s="229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30" t="s">
        <v>158</v>
      </c>
      <c r="AT447" s="230" t="s">
        <v>153</v>
      </c>
      <c r="AU447" s="230" t="s">
        <v>87</v>
      </c>
      <c r="AY447" s="18" t="s">
        <v>151</v>
      </c>
      <c r="BE447" s="231">
        <f>IF(N447="základní",J447,0)</f>
        <v>0</v>
      </c>
      <c r="BF447" s="231">
        <f>IF(N447="snížená",J447,0)</f>
        <v>0</v>
      </c>
      <c r="BG447" s="231">
        <f>IF(N447="zákl. přenesená",J447,0)</f>
        <v>0</v>
      </c>
      <c r="BH447" s="231">
        <f>IF(N447="sníž. přenesená",J447,0)</f>
        <v>0</v>
      </c>
      <c r="BI447" s="231">
        <f>IF(N447="nulová",J447,0)</f>
        <v>0</v>
      </c>
      <c r="BJ447" s="18" t="s">
        <v>85</v>
      </c>
      <c r="BK447" s="231">
        <f>ROUND(I447*H447,2)</f>
        <v>0</v>
      </c>
      <c r="BL447" s="18" t="s">
        <v>158</v>
      </c>
      <c r="BM447" s="230" t="s">
        <v>641</v>
      </c>
    </row>
    <row r="448" s="2" customFormat="1">
      <c r="A448" s="39"/>
      <c r="B448" s="40"/>
      <c r="C448" s="41"/>
      <c r="D448" s="232" t="s">
        <v>160</v>
      </c>
      <c r="E448" s="41"/>
      <c r="F448" s="233" t="s">
        <v>642</v>
      </c>
      <c r="G448" s="41"/>
      <c r="H448" s="41"/>
      <c r="I448" s="234"/>
      <c r="J448" s="41"/>
      <c r="K448" s="41"/>
      <c r="L448" s="45"/>
      <c r="M448" s="235"/>
      <c r="N448" s="236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160</v>
      </c>
      <c r="AU448" s="18" t="s">
        <v>87</v>
      </c>
    </row>
    <row r="449" s="13" customFormat="1">
      <c r="A449" s="13"/>
      <c r="B449" s="237"/>
      <c r="C449" s="238"/>
      <c r="D449" s="239" t="s">
        <v>162</v>
      </c>
      <c r="E449" s="240" t="s">
        <v>1</v>
      </c>
      <c r="F449" s="241" t="s">
        <v>643</v>
      </c>
      <c r="G449" s="238"/>
      <c r="H449" s="242">
        <v>6.4829999999999997</v>
      </c>
      <c r="I449" s="243"/>
      <c r="J449" s="238"/>
      <c r="K449" s="238"/>
      <c r="L449" s="244"/>
      <c r="M449" s="245"/>
      <c r="N449" s="246"/>
      <c r="O449" s="246"/>
      <c r="P449" s="246"/>
      <c r="Q449" s="246"/>
      <c r="R449" s="246"/>
      <c r="S449" s="246"/>
      <c r="T449" s="24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8" t="s">
        <v>162</v>
      </c>
      <c r="AU449" s="248" t="s">
        <v>87</v>
      </c>
      <c r="AV449" s="13" t="s">
        <v>87</v>
      </c>
      <c r="AW449" s="13" t="s">
        <v>34</v>
      </c>
      <c r="AX449" s="13" t="s">
        <v>77</v>
      </c>
      <c r="AY449" s="248" t="s">
        <v>151</v>
      </c>
    </row>
    <row r="450" s="13" customFormat="1">
      <c r="A450" s="13"/>
      <c r="B450" s="237"/>
      <c r="C450" s="238"/>
      <c r="D450" s="239" t="s">
        <v>162</v>
      </c>
      <c r="E450" s="240" t="s">
        <v>1</v>
      </c>
      <c r="F450" s="241" t="s">
        <v>644</v>
      </c>
      <c r="G450" s="238"/>
      <c r="H450" s="242">
        <v>42.399999999999999</v>
      </c>
      <c r="I450" s="243"/>
      <c r="J450" s="238"/>
      <c r="K450" s="238"/>
      <c r="L450" s="244"/>
      <c r="M450" s="245"/>
      <c r="N450" s="246"/>
      <c r="O450" s="246"/>
      <c r="P450" s="246"/>
      <c r="Q450" s="246"/>
      <c r="R450" s="246"/>
      <c r="S450" s="246"/>
      <c r="T450" s="247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8" t="s">
        <v>162</v>
      </c>
      <c r="AU450" s="248" t="s">
        <v>87</v>
      </c>
      <c r="AV450" s="13" t="s">
        <v>87</v>
      </c>
      <c r="AW450" s="13" t="s">
        <v>34</v>
      </c>
      <c r="AX450" s="13" t="s">
        <v>77</v>
      </c>
      <c r="AY450" s="248" t="s">
        <v>151</v>
      </c>
    </row>
    <row r="451" s="13" customFormat="1">
      <c r="A451" s="13"/>
      <c r="B451" s="237"/>
      <c r="C451" s="238"/>
      <c r="D451" s="239" t="s">
        <v>162</v>
      </c>
      <c r="E451" s="240" t="s">
        <v>1</v>
      </c>
      <c r="F451" s="241" t="s">
        <v>645</v>
      </c>
      <c r="G451" s="238"/>
      <c r="H451" s="242">
        <v>54.799999999999997</v>
      </c>
      <c r="I451" s="243"/>
      <c r="J451" s="238"/>
      <c r="K451" s="238"/>
      <c r="L451" s="244"/>
      <c r="M451" s="245"/>
      <c r="N451" s="246"/>
      <c r="O451" s="246"/>
      <c r="P451" s="246"/>
      <c r="Q451" s="246"/>
      <c r="R451" s="246"/>
      <c r="S451" s="246"/>
      <c r="T451" s="247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8" t="s">
        <v>162</v>
      </c>
      <c r="AU451" s="248" t="s">
        <v>87</v>
      </c>
      <c r="AV451" s="13" t="s">
        <v>87</v>
      </c>
      <c r="AW451" s="13" t="s">
        <v>34</v>
      </c>
      <c r="AX451" s="13" t="s">
        <v>77</v>
      </c>
      <c r="AY451" s="248" t="s">
        <v>151</v>
      </c>
    </row>
    <row r="452" s="14" customFormat="1">
      <c r="A452" s="14"/>
      <c r="B452" s="249"/>
      <c r="C452" s="250"/>
      <c r="D452" s="239" t="s">
        <v>162</v>
      </c>
      <c r="E452" s="251" t="s">
        <v>1</v>
      </c>
      <c r="F452" s="252" t="s">
        <v>167</v>
      </c>
      <c r="G452" s="250"/>
      <c r="H452" s="253">
        <v>103.68300000000001</v>
      </c>
      <c r="I452" s="254"/>
      <c r="J452" s="250"/>
      <c r="K452" s="250"/>
      <c r="L452" s="255"/>
      <c r="M452" s="256"/>
      <c r="N452" s="257"/>
      <c r="O452" s="257"/>
      <c r="P452" s="257"/>
      <c r="Q452" s="257"/>
      <c r="R452" s="257"/>
      <c r="S452" s="257"/>
      <c r="T452" s="258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9" t="s">
        <v>162</v>
      </c>
      <c r="AU452" s="259" t="s">
        <v>87</v>
      </c>
      <c r="AV452" s="14" t="s">
        <v>158</v>
      </c>
      <c r="AW452" s="14" t="s">
        <v>34</v>
      </c>
      <c r="AX452" s="14" t="s">
        <v>85</v>
      </c>
      <c r="AY452" s="259" t="s">
        <v>151</v>
      </c>
    </row>
    <row r="453" s="2" customFormat="1" ht="24.15" customHeight="1">
      <c r="A453" s="39"/>
      <c r="B453" s="40"/>
      <c r="C453" s="219" t="s">
        <v>646</v>
      </c>
      <c r="D453" s="219" t="s">
        <v>153</v>
      </c>
      <c r="E453" s="220" t="s">
        <v>647</v>
      </c>
      <c r="F453" s="221" t="s">
        <v>648</v>
      </c>
      <c r="G453" s="222" t="s">
        <v>253</v>
      </c>
      <c r="H453" s="223">
        <v>152.566</v>
      </c>
      <c r="I453" s="224"/>
      <c r="J453" s="225">
        <f>ROUND(I453*H453,2)</f>
        <v>0</v>
      </c>
      <c r="K453" s="221" t="s">
        <v>157</v>
      </c>
      <c r="L453" s="45"/>
      <c r="M453" s="226" t="s">
        <v>1</v>
      </c>
      <c r="N453" s="227" t="s">
        <v>42</v>
      </c>
      <c r="O453" s="92"/>
      <c r="P453" s="228">
        <f>O453*H453</f>
        <v>0</v>
      </c>
      <c r="Q453" s="228">
        <v>0.011730000000000001</v>
      </c>
      <c r="R453" s="228">
        <f>Q453*H453</f>
        <v>1.7895991800000002</v>
      </c>
      <c r="S453" s="228">
        <v>0</v>
      </c>
      <c r="T453" s="229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30" t="s">
        <v>158</v>
      </c>
      <c r="AT453" s="230" t="s">
        <v>153</v>
      </c>
      <c r="AU453" s="230" t="s">
        <v>87</v>
      </c>
      <c r="AY453" s="18" t="s">
        <v>151</v>
      </c>
      <c r="BE453" s="231">
        <f>IF(N453="základní",J453,0)</f>
        <v>0</v>
      </c>
      <c r="BF453" s="231">
        <f>IF(N453="snížená",J453,0)</f>
        <v>0</v>
      </c>
      <c r="BG453" s="231">
        <f>IF(N453="zákl. přenesená",J453,0)</f>
        <v>0</v>
      </c>
      <c r="BH453" s="231">
        <f>IF(N453="sníž. přenesená",J453,0)</f>
        <v>0</v>
      </c>
      <c r="BI453" s="231">
        <f>IF(N453="nulová",J453,0)</f>
        <v>0</v>
      </c>
      <c r="BJ453" s="18" t="s">
        <v>85</v>
      </c>
      <c r="BK453" s="231">
        <f>ROUND(I453*H453,2)</f>
        <v>0</v>
      </c>
      <c r="BL453" s="18" t="s">
        <v>158</v>
      </c>
      <c r="BM453" s="230" t="s">
        <v>649</v>
      </c>
    </row>
    <row r="454" s="2" customFormat="1">
      <c r="A454" s="39"/>
      <c r="B454" s="40"/>
      <c r="C454" s="41"/>
      <c r="D454" s="232" t="s">
        <v>160</v>
      </c>
      <c r="E454" s="41"/>
      <c r="F454" s="233" t="s">
        <v>650</v>
      </c>
      <c r="G454" s="41"/>
      <c r="H454" s="41"/>
      <c r="I454" s="234"/>
      <c r="J454" s="41"/>
      <c r="K454" s="41"/>
      <c r="L454" s="45"/>
      <c r="M454" s="235"/>
      <c r="N454" s="236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160</v>
      </c>
      <c r="AU454" s="18" t="s">
        <v>87</v>
      </c>
    </row>
    <row r="455" s="13" customFormat="1">
      <c r="A455" s="13"/>
      <c r="B455" s="237"/>
      <c r="C455" s="238"/>
      <c r="D455" s="239" t="s">
        <v>162</v>
      </c>
      <c r="E455" s="240" t="s">
        <v>1</v>
      </c>
      <c r="F455" s="241" t="s">
        <v>651</v>
      </c>
      <c r="G455" s="238"/>
      <c r="H455" s="242">
        <v>12.965999999999999</v>
      </c>
      <c r="I455" s="243"/>
      <c r="J455" s="238"/>
      <c r="K455" s="238"/>
      <c r="L455" s="244"/>
      <c r="M455" s="245"/>
      <c r="N455" s="246"/>
      <c r="O455" s="246"/>
      <c r="P455" s="246"/>
      <c r="Q455" s="246"/>
      <c r="R455" s="246"/>
      <c r="S455" s="246"/>
      <c r="T455" s="247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8" t="s">
        <v>162</v>
      </c>
      <c r="AU455" s="248" t="s">
        <v>87</v>
      </c>
      <c r="AV455" s="13" t="s">
        <v>87</v>
      </c>
      <c r="AW455" s="13" t="s">
        <v>34</v>
      </c>
      <c r="AX455" s="13" t="s">
        <v>77</v>
      </c>
      <c r="AY455" s="248" t="s">
        <v>151</v>
      </c>
    </row>
    <row r="456" s="13" customFormat="1">
      <c r="A456" s="13"/>
      <c r="B456" s="237"/>
      <c r="C456" s="238"/>
      <c r="D456" s="239" t="s">
        <v>162</v>
      </c>
      <c r="E456" s="240" t="s">
        <v>1</v>
      </c>
      <c r="F456" s="241" t="s">
        <v>652</v>
      </c>
      <c r="G456" s="238"/>
      <c r="H456" s="242">
        <v>84.799999999999997</v>
      </c>
      <c r="I456" s="243"/>
      <c r="J456" s="238"/>
      <c r="K456" s="238"/>
      <c r="L456" s="244"/>
      <c r="M456" s="245"/>
      <c r="N456" s="246"/>
      <c r="O456" s="246"/>
      <c r="P456" s="246"/>
      <c r="Q456" s="246"/>
      <c r="R456" s="246"/>
      <c r="S456" s="246"/>
      <c r="T456" s="247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8" t="s">
        <v>162</v>
      </c>
      <c r="AU456" s="248" t="s">
        <v>87</v>
      </c>
      <c r="AV456" s="13" t="s">
        <v>87</v>
      </c>
      <c r="AW456" s="13" t="s">
        <v>34</v>
      </c>
      <c r="AX456" s="13" t="s">
        <v>77</v>
      </c>
      <c r="AY456" s="248" t="s">
        <v>151</v>
      </c>
    </row>
    <row r="457" s="13" customFormat="1">
      <c r="A457" s="13"/>
      <c r="B457" s="237"/>
      <c r="C457" s="238"/>
      <c r="D457" s="239" t="s">
        <v>162</v>
      </c>
      <c r="E457" s="240" t="s">
        <v>1</v>
      </c>
      <c r="F457" s="241" t="s">
        <v>645</v>
      </c>
      <c r="G457" s="238"/>
      <c r="H457" s="242">
        <v>54.799999999999997</v>
      </c>
      <c r="I457" s="243"/>
      <c r="J457" s="238"/>
      <c r="K457" s="238"/>
      <c r="L457" s="244"/>
      <c r="M457" s="245"/>
      <c r="N457" s="246"/>
      <c r="O457" s="246"/>
      <c r="P457" s="246"/>
      <c r="Q457" s="246"/>
      <c r="R457" s="246"/>
      <c r="S457" s="246"/>
      <c r="T457" s="24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8" t="s">
        <v>162</v>
      </c>
      <c r="AU457" s="248" t="s">
        <v>87</v>
      </c>
      <c r="AV457" s="13" t="s">
        <v>87</v>
      </c>
      <c r="AW457" s="13" t="s">
        <v>34</v>
      </c>
      <c r="AX457" s="13" t="s">
        <v>77</v>
      </c>
      <c r="AY457" s="248" t="s">
        <v>151</v>
      </c>
    </row>
    <row r="458" s="14" customFormat="1">
      <c r="A458" s="14"/>
      <c r="B458" s="249"/>
      <c r="C458" s="250"/>
      <c r="D458" s="239" t="s">
        <v>162</v>
      </c>
      <c r="E458" s="251" t="s">
        <v>1</v>
      </c>
      <c r="F458" s="252" t="s">
        <v>167</v>
      </c>
      <c r="G458" s="250"/>
      <c r="H458" s="253">
        <v>152.566</v>
      </c>
      <c r="I458" s="254"/>
      <c r="J458" s="250"/>
      <c r="K458" s="250"/>
      <c r="L458" s="255"/>
      <c r="M458" s="256"/>
      <c r="N458" s="257"/>
      <c r="O458" s="257"/>
      <c r="P458" s="257"/>
      <c r="Q458" s="257"/>
      <c r="R458" s="257"/>
      <c r="S458" s="257"/>
      <c r="T458" s="258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9" t="s">
        <v>162</v>
      </c>
      <c r="AU458" s="259" t="s">
        <v>87</v>
      </c>
      <c r="AV458" s="14" t="s">
        <v>158</v>
      </c>
      <c r="AW458" s="14" t="s">
        <v>34</v>
      </c>
      <c r="AX458" s="14" t="s">
        <v>85</v>
      </c>
      <c r="AY458" s="259" t="s">
        <v>151</v>
      </c>
    </row>
    <row r="459" s="2" customFormat="1" ht="24.15" customHeight="1">
      <c r="A459" s="39"/>
      <c r="B459" s="40"/>
      <c r="C459" s="219" t="s">
        <v>653</v>
      </c>
      <c r="D459" s="219" t="s">
        <v>153</v>
      </c>
      <c r="E459" s="220" t="s">
        <v>654</v>
      </c>
      <c r="F459" s="221" t="s">
        <v>655</v>
      </c>
      <c r="G459" s="222" t="s">
        <v>253</v>
      </c>
      <c r="H459" s="223">
        <v>3.6000000000000001</v>
      </c>
      <c r="I459" s="224"/>
      <c r="J459" s="225">
        <f>ROUND(I459*H459,2)</f>
        <v>0</v>
      </c>
      <c r="K459" s="221" t="s">
        <v>157</v>
      </c>
      <c r="L459" s="45"/>
      <c r="M459" s="226" t="s">
        <v>1</v>
      </c>
      <c r="N459" s="227" t="s">
        <v>42</v>
      </c>
      <c r="O459" s="92"/>
      <c r="P459" s="228">
        <f>O459*H459</f>
        <v>0</v>
      </c>
      <c r="Q459" s="228">
        <v>0.063</v>
      </c>
      <c r="R459" s="228">
        <f>Q459*H459</f>
        <v>0.2268</v>
      </c>
      <c r="S459" s="228">
        <v>0</v>
      </c>
      <c r="T459" s="229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30" t="s">
        <v>158</v>
      </c>
      <c r="AT459" s="230" t="s">
        <v>153</v>
      </c>
      <c r="AU459" s="230" t="s">
        <v>87</v>
      </c>
      <c r="AY459" s="18" t="s">
        <v>151</v>
      </c>
      <c r="BE459" s="231">
        <f>IF(N459="základní",J459,0)</f>
        <v>0</v>
      </c>
      <c r="BF459" s="231">
        <f>IF(N459="snížená",J459,0)</f>
        <v>0</v>
      </c>
      <c r="BG459" s="231">
        <f>IF(N459="zákl. přenesená",J459,0)</f>
        <v>0</v>
      </c>
      <c r="BH459" s="231">
        <f>IF(N459="sníž. přenesená",J459,0)</f>
        <v>0</v>
      </c>
      <c r="BI459" s="231">
        <f>IF(N459="nulová",J459,0)</f>
        <v>0</v>
      </c>
      <c r="BJ459" s="18" t="s">
        <v>85</v>
      </c>
      <c r="BK459" s="231">
        <f>ROUND(I459*H459,2)</f>
        <v>0</v>
      </c>
      <c r="BL459" s="18" t="s">
        <v>158</v>
      </c>
      <c r="BM459" s="230" t="s">
        <v>656</v>
      </c>
    </row>
    <row r="460" s="2" customFormat="1">
      <c r="A460" s="39"/>
      <c r="B460" s="40"/>
      <c r="C460" s="41"/>
      <c r="D460" s="232" t="s">
        <v>160</v>
      </c>
      <c r="E460" s="41"/>
      <c r="F460" s="233" t="s">
        <v>657</v>
      </c>
      <c r="G460" s="41"/>
      <c r="H460" s="41"/>
      <c r="I460" s="234"/>
      <c r="J460" s="41"/>
      <c r="K460" s="41"/>
      <c r="L460" s="45"/>
      <c r="M460" s="235"/>
      <c r="N460" s="236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160</v>
      </c>
      <c r="AU460" s="18" t="s">
        <v>87</v>
      </c>
    </row>
    <row r="461" s="13" customFormat="1">
      <c r="A461" s="13"/>
      <c r="B461" s="237"/>
      <c r="C461" s="238"/>
      <c r="D461" s="239" t="s">
        <v>162</v>
      </c>
      <c r="E461" s="240" t="s">
        <v>1</v>
      </c>
      <c r="F461" s="241" t="s">
        <v>658</v>
      </c>
      <c r="G461" s="238"/>
      <c r="H461" s="242">
        <v>3.6000000000000001</v>
      </c>
      <c r="I461" s="243"/>
      <c r="J461" s="238"/>
      <c r="K461" s="238"/>
      <c r="L461" s="244"/>
      <c r="M461" s="245"/>
      <c r="N461" s="246"/>
      <c r="O461" s="246"/>
      <c r="P461" s="246"/>
      <c r="Q461" s="246"/>
      <c r="R461" s="246"/>
      <c r="S461" s="246"/>
      <c r="T461" s="247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8" t="s">
        <v>162</v>
      </c>
      <c r="AU461" s="248" t="s">
        <v>87</v>
      </c>
      <c r="AV461" s="13" t="s">
        <v>87</v>
      </c>
      <c r="AW461" s="13" t="s">
        <v>34</v>
      </c>
      <c r="AX461" s="13" t="s">
        <v>85</v>
      </c>
      <c r="AY461" s="248" t="s">
        <v>151</v>
      </c>
    </row>
    <row r="462" s="2" customFormat="1" ht="24.15" customHeight="1">
      <c r="A462" s="39"/>
      <c r="B462" s="40"/>
      <c r="C462" s="219" t="s">
        <v>659</v>
      </c>
      <c r="D462" s="219" t="s">
        <v>153</v>
      </c>
      <c r="E462" s="220" t="s">
        <v>660</v>
      </c>
      <c r="F462" s="221" t="s">
        <v>661</v>
      </c>
      <c r="G462" s="222" t="s">
        <v>281</v>
      </c>
      <c r="H462" s="223">
        <v>104.78</v>
      </c>
      <c r="I462" s="224"/>
      <c r="J462" s="225">
        <f>ROUND(I462*H462,2)</f>
        <v>0</v>
      </c>
      <c r="K462" s="221" t="s">
        <v>157</v>
      </c>
      <c r="L462" s="45"/>
      <c r="M462" s="226" t="s">
        <v>1</v>
      </c>
      <c r="N462" s="227" t="s">
        <v>42</v>
      </c>
      <c r="O462" s="92"/>
      <c r="P462" s="228">
        <f>O462*H462</f>
        <v>0</v>
      </c>
      <c r="Q462" s="228">
        <v>0.00040999999999999999</v>
      </c>
      <c r="R462" s="228">
        <f>Q462*H462</f>
        <v>0.042959799999999999</v>
      </c>
      <c r="S462" s="228">
        <v>0</v>
      </c>
      <c r="T462" s="229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0" t="s">
        <v>158</v>
      </c>
      <c r="AT462" s="230" t="s">
        <v>153</v>
      </c>
      <c r="AU462" s="230" t="s">
        <v>87</v>
      </c>
      <c r="AY462" s="18" t="s">
        <v>151</v>
      </c>
      <c r="BE462" s="231">
        <f>IF(N462="základní",J462,0)</f>
        <v>0</v>
      </c>
      <c r="BF462" s="231">
        <f>IF(N462="snížená",J462,0)</f>
        <v>0</v>
      </c>
      <c r="BG462" s="231">
        <f>IF(N462="zákl. přenesená",J462,0)</f>
        <v>0</v>
      </c>
      <c r="BH462" s="231">
        <f>IF(N462="sníž. přenesená",J462,0)</f>
        <v>0</v>
      </c>
      <c r="BI462" s="231">
        <f>IF(N462="nulová",J462,0)</f>
        <v>0</v>
      </c>
      <c r="BJ462" s="18" t="s">
        <v>85</v>
      </c>
      <c r="BK462" s="231">
        <f>ROUND(I462*H462,2)</f>
        <v>0</v>
      </c>
      <c r="BL462" s="18" t="s">
        <v>158</v>
      </c>
      <c r="BM462" s="230" t="s">
        <v>662</v>
      </c>
    </row>
    <row r="463" s="2" customFormat="1">
      <c r="A463" s="39"/>
      <c r="B463" s="40"/>
      <c r="C463" s="41"/>
      <c r="D463" s="232" t="s">
        <v>160</v>
      </c>
      <c r="E463" s="41"/>
      <c r="F463" s="233" t="s">
        <v>663</v>
      </c>
      <c r="G463" s="41"/>
      <c r="H463" s="41"/>
      <c r="I463" s="234"/>
      <c r="J463" s="41"/>
      <c r="K463" s="41"/>
      <c r="L463" s="45"/>
      <c r="M463" s="235"/>
      <c r="N463" s="236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160</v>
      </c>
      <c r="AU463" s="18" t="s">
        <v>87</v>
      </c>
    </row>
    <row r="464" s="13" customFormat="1">
      <c r="A464" s="13"/>
      <c r="B464" s="237"/>
      <c r="C464" s="238"/>
      <c r="D464" s="239" t="s">
        <v>162</v>
      </c>
      <c r="E464" s="240" t="s">
        <v>1</v>
      </c>
      <c r="F464" s="241" t="s">
        <v>664</v>
      </c>
      <c r="G464" s="238"/>
      <c r="H464" s="242">
        <v>13.74</v>
      </c>
      <c r="I464" s="243"/>
      <c r="J464" s="238"/>
      <c r="K464" s="238"/>
      <c r="L464" s="244"/>
      <c r="M464" s="245"/>
      <c r="N464" s="246"/>
      <c r="O464" s="246"/>
      <c r="P464" s="246"/>
      <c r="Q464" s="246"/>
      <c r="R464" s="246"/>
      <c r="S464" s="246"/>
      <c r="T464" s="24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8" t="s">
        <v>162</v>
      </c>
      <c r="AU464" s="248" t="s">
        <v>87</v>
      </c>
      <c r="AV464" s="13" t="s">
        <v>87</v>
      </c>
      <c r="AW464" s="13" t="s">
        <v>34</v>
      </c>
      <c r="AX464" s="13" t="s">
        <v>77</v>
      </c>
      <c r="AY464" s="248" t="s">
        <v>151</v>
      </c>
    </row>
    <row r="465" s="13" customFormat="1">
      <c r="A465" s="13"/>
      <c r="B465" s="237"/>
      <c r="C465" s="238"/>
      <c r="D465" s="239" t="s">
        <v>162</v>
      </c>
      <c r="E465" s="240" t="s">
        <v>1</v>
      </c>
      <c r="F465" s="241" t="s">
        <v>665</v>
      </c>
      <c r="G465" s="238"/>
      <c r="H465" s="242">
        <v>21.559999999999999</v>
      </c>
      <c r="I465" s="243"/>
      <c r="J465" s="238"/>
      <c r="K465" s="238"/>
      <c r="L465" s="244"/>
      <c r="M465" s="245"/>
      <c r="N465" s="246"/>
      <c r="O465" s="246"/>
      <c r="P465" s="246"/>
      <c r="Q465" s="246"/>
      <c r="R465" s="246"/>
      <c r="S465" s="246"/>
      <c r="T465" s="24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8" t="s">
        <v>162</v>
      </c>
      <c r="AU465" s="248" t="s">
        <v>87</v>
      </c>
      <c r="AV465" s="13" t="s">
        <v>87</v>
      </c>
      <c r="AW465" s="13" t="s">
        <v>34</v>
      </c>
      <c r="AX465" s="13" t="s">
        <v>77</v>
      </c>
      <c r="AY465" s="248" t="s">
        <v>151</v>
      </c>
    </row>
    <row r="466" s="13" customFormat="1">
      <c r="A466" s="13"/>
      <c r="B466" s="237"/>
      <c r="C466" s="238"/>
      <c r="D466" s="239" t="s">
        <v>162</v>
      </c>
      <c r="E466" s="240" t="s">
        <v>1</v>
      </c>
      <c r="F466" s="241" t="s">
        <v>666</v>
      </c>
      <c r="G466" s="238"/>
      <c r="H466" s="242">
        <v>15.32</v>
      </c>
      <c r="I466" s="243"/>
      <c r="J466" s="238"/>
      <c r="K466" s="238"/>
      <c r="L466" s="244"/>
      <c r="M466" s="245"/>
      <c r="N466" s="246"/>
      <c r="O466" s="246"/>
      <c r="P466" s="246"/>
      <c r="Q466" s="246"/>
      <c r="R466" s="246"/>
      <c r="S466" s="246"/>
      <c r="T466" s="24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8" t="s">
        <v>162</v>
      </c>
      <c r="AU466" s="248" t="s">
        <v>87</v>
      </c>
      <c r="AV466" s="13" t="s">
        <v>87</v>
      </c>
      <c r="AW466" s="13" t="s">
        <v>34</v>
      </c>
      <c r="AX466" s="13" t="s">
        <v>77</v>
      </c>
      <c r="AY466" s="248" t="s">
        <v>151</v>
      </c>
    </row>
    <row r="467" s="13" customFormat="1">
      <c r="A467" s="13"/>
      <c r="B467" s="237"/>
      <c r="C467" s="238"/>
      <c r="D467" s="239" t="s">
        <v>162</v>
      </c>
      <c r="E467" s="240" t="s">
        <v>1</v>
      </c>
      <c r="F467" s="241" t="s">
        <v>667</v>
      </c>
      <c r="G467" s="238"/>
      <c r="H467" s="242">
        <v>11.68</v>
      </c>
      <c r="I467" s="243"/>
      <c r="J467" s="238"/>
      <c r="K467" s="238"/>
      <c r="L467" s="244"/>
      <c r="M467" s="245"/>
      <c r="N467" s="246"/>
      <c r="O467" s="246"/>
      <c r="P467" s="246"/>
      <c r="Q467" s="246"/>
      <c r="R467" s="246"/>
      <c r="S467" s="246"/>
      <c r="T467" s="24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8" t="s">
        <v>162</v>
      </c>
      <c r="AU467" s="248" t="s">
        <v>87</v>
      </c>
      <c r="AV467" s="13" t="s">
        <v>87</v>
      </c>
      <c r="AW467" s="13" t="s">
        <v>34</v>
      </c>
      <c r="AX467" s="13" t="s">
        <v>77</v>
      </c>
      <c r="AY467" s="248" t="s">
        <v>151</v>
      </c>
    </row>
    <row r="468" s="13" customFormat="1">
      <c r="A468" s="13"/>
      <c r="B468" s="237"/>
      <c r="C468" s="238"/>
      <c r="D468" s="239" t="s">
        <v>162</v>
      </c>
      <c r="E468" s="240" t="s">
        <v>1</v>
      </c>
      <c r="F468" s="241" t="s">
        <v>668</v>
      </c>
      <c r="G468" s="238"/>
      <c r="H468" s="242">
        <v>23.859999999999999</v>
      </c>
      <c r="I468" s="243"/>
      <c r="J468" s="238"/>
      <c r="K468" s="238"/>
      <c r="L468" s="244"/>
      <c r="M468" s="245"/>
      <c r="N468" s="246"/>
      <c r="O468" s="246"/>
      <c r="P468" s="246"/>
      <c r="Q468" s="246"/>
      <c r="R468" s="246"/>
      <c r="S468" s="246"/>
      <c r="T468" s="247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8" t="s">
        <v>162</v>
      </c>
      <c r="AU468" s="248" t="s">
        <v>87</v>
      </c>
      <c r="AV468" s="13" t="s">
        <v>87</v>
      </c>
      <c r="AW468" s="13" t="s">
        <v>34</v>
      </c>
      <c r="AX468" s="13" t="s">
        <v>77</v>
      </c>
      <c r="AY468" s="248" t="s">
        <v>151</v>
      </c>
    </row>
    <row r="469" s="13" customFormat="1">
      <c r="A469" s="13"/>
      <c r="B469" s="237"/>
      <c r="C469" s="238"/>
      <c r="D469" s="239" t="s">
        <v>162</v>
      </c>
      <c r="E469" s="240" t="s">
        <v>1</v>
      </c>
      <c r="F469" s="241" t="s">
        <v>669</v>
      </c>
      <c r="G469" s="238"/>
      <c r="H469" s="242">
        <v>18.620000000000001</v>
      </c>
      <c r="I469" s="243"/>
      <c r="J469" s="238"/>
      <c r="K469" s="238"/>
      <c r="L469" s="244"/>
      <c r="M469" s="245"/>
      <c r="N469" s="246"/>
      <c r="O469" s="246"/>
      <c r="P469" s="246"/>
      <c r="Q469" s="246"/>
      <c r="R469" s="246"/>
      <c r="S469" s="246"/>
      <c r="T469" s="247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8" t="s">
        <v>162</v>
      </c>
      <c r="AU469" s="248" t="s">
        <v>87</v>
      </c>
      <c r="AV469" s="13" t="s">
        <v>87</v>
      </c>
      <c r="AW469" s="13" t="s">
        <v>34</v>
      </c>
      <c r="AX469" s="13" t="s">
        <v>77</v>
      </c>
      <c r="AY469" s="248" t="s">
        <v>151</v>
      </c>
    </row>
    <row r="470" s="14" customFormat="1">
      <c r="A470" s="14"/>
      <c r="B470" s="249"/>
      <c r="C470" s="250"/>
      <c r="D470" s="239" t="s">
        <v>162</v>
      </c>
      <c r="E470" s="251" t="s">
        <v>1</v>
      </c>
      <c r="F470" s="252" t="s">
        <v>167</v>
      </c>
      <c r="G470" s="250"/>
      <c r="H470" s="253">
        <v>104.78</v>
      </c>
      <c r="I470" s="254"/>
      <c r="J470" s="250"/>
      <c r="K470" s="250"/>
      <c r="L470" s="255"/>
      <c r="M470" s="256"/>
      <c r="N470" s="257"/>
      <c r="O470" s="257"/>
      <c r="P470" s="257"/>
      <c r="Q470" s="257"/>
      <c r="R470" s="257"/>
      <c r="S470" s="257"/>
      <c r="T470" s="258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9" t="s">
        <v>162</v>
      </c>
      <c r="AU470" s="259" t="s">
        <v>87</v>
      </c>
      <c r="AV470" s="14" t="s">
        <v>158</v>
      </c>
      <c r="AW470" s="14" t="s">
        <v>34</v>
      </c>
      <c r="AX470" s="14" t="s">
        <v>85</v>
      </c>
      <c r="AY470" s="259" t="s">
        <v>151</v>
      </c>
    </row>
    <row r="471" s="2" customFormat="1" ht="24.15" customHeight="1">
      <c r="A471" s="39"/>
      <c r="B471" s="40"/>
      <c r="C471" s="219" t="s">
        <v>670</v>
      </c>
      <c r="D471" s="219" t="s">
        <v>153</v>
      </c>
      <c r="E471" s="220" t="s">
        <v>671</v>
      </c>
      <c r="F471" s="221" t="s">
        <v>672</v>
      </c>
      <c r="G471" s="222" t="s">
        <v>156</v>
      </c>
      <c r="H471" s="223">
        <v>10.565</v>
      </c>
      <c r="I471" s="224"/>
      <c r="J471" s="225">
        <f>ROUND(I471*H471,2)</f>
        <v>0</v>
      </c>
      <c r="K471" s="221" t="s">
        <v>157</v>
      </c>
      <c r="L471" s="45"/>
      <c r="M471" s="226" t="s">
        <v>1</v>
      </c>
      <c r="N471" s="227" t="s">
        <v>42</v>
      </c>
      <c r="O471" s="92"/>
      <c r="P471" s="228">
        <f>O471*H471</f>
        <v>0</v>
      </c>
      <c r="Q471" s="228">
        <v>1.837</v>
      </c>
      <c r="R471" s="228">
        <f>Q471*H471</f>
        <v>19.407905</v>
      </c>
      <c r="S471" s="228">
        <v>0</v>
      </c>
      <c r="T471" s="229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30" t="s">
        <v>158</v>
      </c>
      <c r="AT471" s="230" t="s">
        <v>153</v>
      </c>
      <c r="AU471" s="230" t="s">
        <v>87</v>
      </c>
      <c r="AY471" s="18" t="s">
        <v>151</v>
      </c>
      <c r="BE471" s="231">
        <f>IF(N471="základní",J471,0)</f>
        <v>0</v>
      </c>
      <c r="BF471" s="231">
        <f>IF(N471="snížená",J471,0)</f>
        <v>0</v>
      </c>
      <c r="BG471" s="231">
        <f>IF(N471="zákl. přenesená",J471,0)</f>
        <v>0</v>
      </c>
      <c r="BH471" s="231">
        <f>IF(N471="sníž. přenesená",J471,0)</f>
        <v>0</v>
      </c>
      <c r="BI471" s="231">
        <f>IF(N471="nulová",J471,0)</f>
        <v>0</v>
      </c>
      <c r="BJ471" s="18" t="s">
        <v>85</v>
      </c>
      <c r="BK471" s="231">
        <f>ROUND(I471*H471,2)</f>
        <v>0</v>
      </c>
      <c r="BL471" s="18" t="s">
        <v>158</v>
      </c>
      <c r="BM471" s="230" t="s">
        <v>673</v>
      </c>
    </row>
    <row r="472" s="2" customFormat="1">
      <c r="A472" s="39"/>
      <c r="B472" s="40"/>
      <c r="C472" s="41"/>
      <c r="D472" s="232" t="s">
        <v>160</v>
      </c>
      <c r="E472" s="41"/>
      <c r="F472" s="233" t="s">
        <v>674</v>
      </c>
      <c r="G472" s="41"/>
      <c r="H472" s="41"/>
      <c r="I472" s="234"/>
      <c r="J472" s="41"/>
      <c r="K472" s="41"/>
      <c r="L472" s="45"/>
      <c r="M472" s="235"/>
      <c r="N472" s="236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160</v>
      </c>
      <c r="AU472" s="18" t="s">
        <v>87</v>
      </c>
    </row>
    <row r="473" s="13" customFormat="1">
      <c r="A473" s="13"/>
      <c r="B473" s="237"/>
      <c r="C473" s="238"/>
      <c r="D473" s="239" t="s">
        <v>162</v>
      </c>
      <c r="E473" s="240" t="s">
        <v>1</v>
      </c>
      <c r="F473" s="241" t="s">
        <v>675</v>
      </c>
      <c r="G473" s="238"/>
      <c r="H473" s="242">
        <v>3.2629999999999999</v>
      </c>
      <c r="I473" s="243"/>
      <c r="J473" s="238"/>
      <c r="K473" s="238"/>
      <c r="L473" s="244"/>
      <c r="M473" s="245"/>
      <c r="N473" s="246"/>
      <c r="O473" s="246"/>
      <c r="P473" s="246"/>
      <c r="Q473" s="246"/>
      <c r="R473" s="246"/>
      <c r="S473" s="246"/>
      <c r="T473" s="24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8" t="s">
        <v>162</v>
      </c>
      <c r="AU473" s="248" t="s">
        <v>87</v>
      </c>
      <c r="AV473" s="13" t="s">
        <v>87</v>
      </c>
      <c r="AW473" s="13" t="s">
        <v>34</v>
      </c>
      <c r="AX473" s="13" t="s">
        <v>77</v>
      </c>
      <c r="AY473" s="248" t="s">
        <v>151</v>
      </c>
    </row>
    <row r="474" s="13" customFormat="1">
      <c r="A474" s="13"/>
      <c r="B474" s="237"/>
      <c r="C474" s="238"/>
      <c r="D474" s="239" t="s">
        <v>162</v>
      </c>
      <c r="E474" s="240" t="s">
        <v>1</v>
      </c>
      <c r="F474" s="241" t="s">
        <v>676</v>
      </c>
      <c r="G474" s="238"/>
      <c r="H474" s="242">
        <v>5.5229999999999997</v>
      </c>
      <c r="I474" s="243"/>
      <c r="J474" s="238"/>
      <c r="K474" s="238"/>
      <c r="L474" s="244"/>
      <c r="M474" s="245"/>
      <c r="N474" s="246"/>
      <c r="O474" s="246"/>
      <c r="P474" s="246"/>
      <c r="Q474" s="246"/>
      <c r="R474" s="246"/>
      <c r="S474" s="246"/>
      <c r="T474" s="24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8" t="s">
        <v>162</v>
      </c>
      <c r="AU474" s="248" t="s">
        <v>87</v>
      </c>
      <c r="AV474" s="13" t="s">
        <v>87</v>
      </c>
      <c r="AW474" s="13" t="s">
        <v>34</v>
      </c>
      <c r="AX474" s="13" t="s">
        <v>77</v>
      </c>
      <c r="AY474" s="248" t="s">
        <v>151</v>
      </c>
    </row>
    <row r="475" s="13" customFormat="1">
      <c r="A475" s="13"/>
      <c r="B475" s="237"/>
      <c r="C475" s="238"/>
      <c r="D475" s="239" t="s">
        <v>162</v>
      </c>
      <c r="E475" s="240" t="s">
        <v>1</v>
      </c>
      <c r="F475" s="241" t="s">
        <v>615</v>
      </c>
      <c r="G475" s="238"/>
      <c r="H475" s="242">
        <v>1.7789999999999999</v>
      </c>
      <c r="I475" s="243"/>
      <c r="J475" s="238"/>
      <c r="K475" s="238"/>
      <c r="L475" s="244"/>
      <c r="M475" s="245"/>
      <c r="N475" s="246"/>
      <c r="O475" s="246"/>
      <c r="P475" s="246"/>
      <c r="Q475" s="246"/>
      <c r="R475" s="246"/>
      <c r="S475" s="246"/>
      <c r="T475" s="247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8" t="s">
        <v>162</v>
      </c>
      <c r="AU475" s="248" t="s">
        <v>87</v>
      </c>
      <c r="AV475" s="13" t="s">
        <v>87</v>
      </c>
      <c r="AW475" s="13" t="s">
        <v>34</v>
      </c>
      <c r="AX475" s="13" t="s">
        <v>77</v>
      </c>
      <c r="AY475" s="248" t="s">
        <v>151</v>
      </c>
    </row>
    <row r="476" s="14" customFormat="1">
      <c r="A476" s="14"/>
      <c r="B476" s="249"/>
      <c r="C476" s="250"/>
      <c r="D476" s="239" t="s">
        <v>162</v>
      </c>
      <c r="E476" s="251" t="s">
        <v>1</v>
      </c>
      <c r="F476" s="252" t="s">
        <v>167</v>
      </c>
      <c r="G476" s="250"/>
      <c r="H476" s="253">
        <v>10.565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9" t="s">
        <v>162</v>
      </c>
      <c r="AU476" s="259" t="s">
        <v>87</v>
      </c>
      <c r="AV476" s="14" t="s">
        <v>158</v>
      </c>
      <c r="AW476" s="14" t="s">
        <v>34</v>
      </c>
      <c r="AX476" s="14" t="s">
        <v>85</v>
      </c>
      <c r="AY476" s="259" t="s">
        <v>151</v>
      </c>
    </row>
    <row r="477" s="2" customFormat="1" ht="24.15" customHeight="1">
      <c r="A477" s="39"/>
      <c r="B477" s="40"/>
      <c r="C477" s="219" t="s">
        <v>677</v>
      </c>
      <c r="D477" s="219" t="s">
        <v>153</v>
      </c>
      <c r="E477" s="220" t="s">
        <v>678</v>
      </c>
      <c r="F477" s="221" t="s">
        <v>679</v>
      </c>
      <c r="G477" s="222" t="s">
        <v>156</v>
      </c>
      <c r="H477" s="223">
        <v>1.1950000000000001</v>
      </c>
      <c r="I477" s="224"/>
      <c r="J477" s="225">
        <f>ROUND(I477*H477,2)</f>
        <v>0</v>
      </c>
      <c r="K477" s="221" t="s">
        <v>157</v>
      </c>
      <c r="L477" s="45"/>
      <c r="M477" s="226" t="s">
        <v>1</v>
      </c>
      <c r="N477" s="227" t="s">
        <v>42</v>
      </c>
      <c r="O477" s="92"/>
      <c r="P477" s="228">
        <f>O477*H477</f>
        <v>0</v>
      </c>
      <c r="Q477" s="228">
        <v>2.1600000000000001</v>
      </c>
      <c r="R477" s="228">
        <f>Q477*H477</f>
        <v>2.5812000000000004</v>
      </c>
      <c r="S477" s="228">
        <v>0</v>
      </c>
      <c r="T477" s="229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30" t="s">
        <v>158</v>
      </c>
      <c r="AT477" s="230" t="s">
        <v>153</v>
      </c>
      <c r="AU477" s="230" t="s">
        <v>87</v>
      </c>
      <c r="AY477" s="18" t="s">
        <v>151</v>
      </c>
      <c r="BE477" s="231">
        <f>IF(N477="základní",J477,0)</f>
        <v>0</v>
      </c>
      <c r="BF477" s="231">
        <f>IF(N477="snížená",J477,0)</f>
        <v>0</v>
      </c>
      <c r="BG477" s="231">
        <f>IF(N477="zákl. přenesená",J477,0)</f>
        <v>0</v>
      </c>
      <c r="BH477" s="231">
        <f>IF(N477="sníž. přenesená",J477,0)</f>
        <v>0</v>
      </c>
      <c r="BI477" s="231">
        <f>IF(N477="nulová",J477,0)</f>
        <v>0</v>
      </c>
      <c r="BJ477" s="18" t="s">
        <v>85</v>
      </c>
      <c r="BK477" s="231">
        <f>ROUND(I477*H477,2)</f>
        <v>0</v>
      </c>
      <c r="BL477" s="18" t="s">
        <v>158</v>
      </c>
      <c r="BM477" s="230" t="s">
        <v>680</v>
      </c>
    </row>
    <row r="478" s="2" customFormat="1">
      <c r="A478" s="39"/>
      <c r="B478" s="40"/>
      <c r="C478" s="41"/>
      <c r="D478" s="232" t="s">
        <v>160</v>
      </c>
      <c r="E478" s="41"/>
      <c r="F478" s="233" t="s">
        <v>681</v>
      </c>
      <c r="G478" s="41"/>
      <c r="H478" s="41"/>
      <c r="I478" s="234"/>
      <c r="J478" s="41"/>
      <c r="K478" s="41"/>
      <c r="L478" s="45"/>
      <c r="M478" s="235"/>
      <c r="N478" s="236"/>
      <c r="O478" s="92"/>
      <c r="P478" s="92"/>
      <c r="Q478" s="92"/>
      <c r="R478" s="92"/>
      <c r="S478" s="92"/>
      <c r="T478" s="93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T478" s="18" t="s">
        <v>160</v>
      </c>
      <c r="AU478" s="18" t="s">
        <v>87</v>
      </c>
    </row>
    <row r="479" s="13" customFormat="1">
      <c r="A479" s="13"/>
      <c r="B479" s="237"/>
      <c r="C479" s="238"/>
      <c r="D479" s="239" t="s">
        <v>162</v>
      </c>
      <c r="E479" s="240" t="s">
        <v>1</v>
      </c>
      <c r="F479" s="241" t="s">
        <v>682</v>
      </c>
      <c r="G479" s="238"/>
      <c r="H479" s="242">
        <v>1.1950000000000001</v>
      </c>
      <c r="I479" s="243"/>
      <c r="J479" s="238"/>
      <c r="K479" s="238"/>
      <c r="L479" s="244"/>
      <c r="M479" s="245"/>
      <c r="N479" s="246"/>
      <c r="O479" s="246"/>
      <c r="P479" s="246"/>
      <c r="Q479" s="246"/>
      <c r="R479" s="246"/>
      <c r="S479" s="246"/>
      <c r="T479" s="24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8" t="s">
        <v>162</v>
      </c>
      <c r="AU479" s="248" t="s">
        <v>87</v>
      </c>
      <c r="AV479" s="13" t="s">
        <v>87</v>
      </c>
      <c r="AW479" s="13" t="s">
        <v>34</v>
      </c>
      <c r="AX479" s="13" t="s">
        <v>85</v>
      </c>
      <c r="AY479" s="248" t="s">
        <v>151</v>
      </c>
    </row>
    <row r="480" s="2" customFormat="1" ht="24.15" customHeight="1">
      <c r="A480" s="39"/>
      <c r="B480" s="40"/>
      <c r="C480" s="219" t="s">
        <v>683</v>
      </c>
      <c r="D480" s="219" t="s">
        <v>153</v>
      </c>
      <c r="E480" s="220" t="s">
        <v>684</v>
      </c>
      <c r="F480" s="221" t="s">
        <v>685</v>
      </c>
      <c r="G480" s="222" t="s">
        <v>253</v>
      </c>
      <c r="H480" s="223">
        <v>10.862</v>
      </c>
      <c r="I480" s="224"/>
      <c r="J480" s="225">
        <f>ROUND(I480*H480,2)</f>
        <v>0</v>
      </c>
      <c r="K480" s="221" t="s">
        <v>157</v>
      </c>
      <c r="L480" s="45"/>
      <c r="M480" s="226" t="s">
        <v>1</v>
      </c>
      <c r="N480" s="227" t="s">
        <v>42</v>
      </c>
      <c r="O480" s="92"/>
      <c r="P480" s="228">
        <f>O480*H480</f>
        <v>0</v>
      </c>
      <c r="Q480" s="228">
        <v>0.21190999999999999</v>
      </c>
      <c r="R480" s="228">
        <f>Q480*H480</f>
        <v>2.3017664199999999</v>
      </c>
      <c r="S480" s="228">
        <v>0</v>
      </c>
      <c r="T480" s="229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30" t="s">
        <v>158</v>
      </c>
      <c r="AT480" s="230" t="s">
        <v>153</v>
      </c>
      <c r="AU480" s="230" t="s">
        <v>87</v>
      </c>
      <c r="AY480" s="18" t="s">
        <v>151</v>
      </c>
      <c r="BE480" s="231">
        <f>IF(N480="základní",J480,0)</f>
        <v>0</v>
      </c>
      <c r="BF480" s="231">
        <f>IF(N480="snížená",J480,0)</f>
        <v>0</v>
      </c>
      <c r="BG480" s="231">
        <f>IF(N480="zákl. přenesená",J480,0)</f>
        <v>0</v>
      </c>
      <c r="BH480" s="231">
        <f>IF(N480="sníž. přenesená",J480,0)</f>
        <v>0</v>
      </c>
      <c r="BI480" s="231">
        <f>IF(N480="nulová",J480,0)</f>
        <v>0</v>
      </c>
      <c r="BJ480" s="18" t="s">
        <v>85</v>
      </c>
      <c r="BK480" s="231">
        <f>ROUND(I480*H480,2)</f>
        <v>0</v>
      </c>
      <c r="BL480" s="18" t="s">
        <v>158</v>
      </c>
      <c r="BM480" s="230" t="s">
        <v>686</v>
      </c>
    </row>
    <row r="481" s="2" customFormat="1">
      <c r="A481" s="39"/>
      <c r="B481" s="40"/>
      <c r="C481" s="41"/>
      <c r="D481" s="232" t="s">
        <v>160</v>
      </c>
      <c r="E481" s="41"/>
      <c r="F481" s="233" t="s">
        <v>687</v>
      </c>
      <c r="G481" s="41"/>
      <c r="H481" s="41"/>
      <c r="I481" s="234"/>
      <c r="J481" s="41"/>
      <c r="K481" s="41"/>
      <c r="L481" s="45"/>
      <c r="M481" s="235"/>
      <c r="N481" s="236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160</v>
      </c>
      <c r="AU481" s="18" t="s">
        <v>87</v>
      </c>
    </row>
    <row r="482" s="13" customFormat="1">
      <c r="A482" s="13"/>
      <c r="B482" s="237"/>
      <c r="C482" s="238"/>
      <c r="D482" s="239" t="s">
        <v>162</v>
      </c>
      <c r="E482" s="240" t="s">
        <v>1</v>
      </c>
      <c r="F482" s="241" t="s">
        <v>259</v>
      </c>
      <c r="G482" s="238"/>
      <c r="H482" s="242">
        <v>10.862</v>
      </c>
      <c r="I482" s="243"/>
      <c r="J482" s="238"/>
      <c r="K482" s="238"/>
      <c r="L482" s="244"/>
      <c r="M482" s="245"/>
      <c r="N482" s="246"/>
      <c r="O482" s="246"/>
      <c r="P482" s="246"/>
      <c r="Q482" s="246"/>
      <c r="R482" s="246"/>
      <c r="S482" s="246"/>
      <c r="T482" s="247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8" t="s">
        <v>162</v>
      </c>
      <c r="AU482" s="248" t="s">
        <v>87</v>
      </c>
      <c r="AV482" s="13" t="s">
        <v>87</v>
      </c>
      <c r="AW482" s="13" t="s">
        <v>34</v>
      </c>
      <c r="AX482" s="13" t="s">
        <v>85</v>
      </c>
      <c r="AY482" s="248" t="s">
        <v>151</v>
      </c>
    </row>
    <row r="483" s="2" customFormat="1" ht="24.15" customHeight="1">
      <c r="A483" s="39"/>
      <c r="B483" s="40"/>
      <c r="C483" s="219" t="s">
        <v>688</v>
      </c>
      <c r="D483" s="219" t="s">
        <v>153</v>
      </c>
      <c r="E483" s="220" t="s">
        <v>689</v>
      </c>
      <c r="F483" s="221" t="s">
        <v>690</v>
      </c>
      <c r="G483" s="222" t="s">
        <v>310</v>
      </c>
      <c r="H483" s="223">
        <v>5</v>
      </c>
      <c r="I483" s="224"/>
      <c r="J483" s="225">
        <f>ROUND(I483*H483,2)</f>
        <v>0</v>
      </c>
      <c r="K483" s="221" t="s">
        <v>157</v>
      </c>
      <c r="L483" s="45"/>
      <c r="M483" s="226" t="s">
        <v>1</v>
      </c>
      <c r="N483" s="227" t="s">
        <v>42</v>
      </c>
      <c r="O483" s="92"/>
      <c r="P483" s="228">
        <f>O483*H483</f>
        <v>0</v>
      </c>
      <c r="Q483" s="228">
        <v>0.00048000000000000001</v>
      </c>
      <c r="R483" s="228">
        <f>Q483*H483</f>
        <v>0.0024000000000000002</v>
      </c>
      <c r="S483" s="228">
        <v>0</v>
      </c>
      <c r="T483" s="229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30" t="s">
        <v>158</v>
      </c>
      <c r="AT483" s="230" t="s">
        <v>153</v>
      </c>
      <c r="AU483" s="230" t="s">
        <v>87</v>
      </c>
      <c r="AY483" s="18" t="s">
        <v>151</v>
      </c>
      <c r="BE483" s="231">
        <f>IF(N483="základní",J483,0)</f>
        <v>0</v>
      </c>
      <c r="BF483" s="231">
        <f>IF(N483="snížená",J483,0)</f>
        <v>0</v>
      </c>
      <c r="BG483" s="231">
        <f>IF(N483="zákl. přenesená",J483,0)</f>
        <v>0</v>
      </c>
      <c r="BH483" s="231">
        <f>IF(N483="sníž. přenesená",J483,0)</f>
        <v>0</v>
      </c>
      <c r="BI483" s="231">
        <f>IF(N483="nulová",J483,0)</f>
        <v>0</v>
      </c>
      <c r="BJ483" s="18" t="s">
        <v>85</v>
      </c>
      <c r="BK483" s="231">
        <f>ROUND(I483*H483,2)</f>
        <v>0</v>
      </c>
      <c r="BL483" s="18" t="s">
        <v>158</v>
      </c>
      <c r="BM483" s="230" t="s">
        <v>691</v>
      </c>
    </row>
    <row r="484" s="2" customFormat="1">
      <c r="A484" s="39"/>
      <c r="B484" s="40"/>
      <c r="C484" s="41"/>
      <c r="D484" s="232" t="s">
        <v>160</v>
      </c>
      <c r="E484" s="41"/>
      <c r="F484" s="233" t="s">
        <v>692</v>
      </c>
      <c r="G484" s="41"/>
      <c r="H484" s="41"/>
      <c r="I484" s="234"/>
      <c r="J484" s="41"/>
      <c r="K484" s="41"/>
      <c r="L484" s="45"/>
      <c r="M484" s="235"/>
      <c r="N484" s="236"/>
      <c r="O484" s="92"/>
      <c r="P484" s="92"/>
      <c r="Q484" s="92"/>
      <c r="R484" s="92"/>
      <c r="S484" s="92"/>
      <c r="T484" s="93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T484" s="18" t="s">
        <v>160</v>
      </c>
      <c r="AU484" s="18" t="s">
        <v>87</v>
      </c>
    </row>
    <row r="485" s="13" customFormat="1">
      <c r="A485" s="13"/>
      <c r="B485" s="237"/>
      <c r="C485" s="238"/>
      <c r="D485" s="239" t="s">
        <v>162</v>
      </c>
      <c r="E485" s="240" t="s">
        <v>1</v>
      </c>
      <c r="F485" s="241" t="s">
        <v>693</v>
      </c>
      <c r="G485" s="238"/>
      <c r="H485" s="242">
        <v>5</v>
      </c>
      <c r="I485" s="243"/>
      <c r="J485" s="238"/>
      <c r="K485" s="238"/>
      <c r="L485" s="244"/>
      <c r="M485" s="245"/>
      <c r="N485" s="246"/>
      <c r="O485" s="246"/>
      <c r="P485" s="246"/>
      <c r="Q485" s="246"/>
      <c r="R485" s="246"/>
      <c r="S485" s="246"/>
      <c r="T485" s="247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8" t="s">
        <v>162</v>
      </c>
      <c r="AU485" s="248" t="s">
        <v>87</v>
      </c>
      <c r="AV485" s="13" t="s">
        <v>87</v>
      </c>
      <c r="AW485" s="13" t="s">
        <v>34</v>
      </c>
      <c r="AX485" s="13" t="s">
        <v>85</v>
      </c>
      <c r="AY485" s="248" t="s">
        <v>151</v>
      </c>
    </row>
    <row r="486" s="2" customFormat="1" ht="21.75" customHeight="1">
      <c r="A486" s="39"/>
      <c r="B486" s="40"/>
      <c r="C486" s="260" t="s">
        <v>694</v>
      </c>
      <c r="D486" s="260" t="s">
        <v>233</v>
      </c>
      <c r="E486" s="261" t="s">
        <v>695</v>
      </c>
      <c r="F486" s="262" t="s">
        <v>696</v>
      </c>
      <c r="G486" s="263" t="s">
        <v>310</v>
      </c>
      <c r="H486" s="264">
        <v>3</v>
      </c>
      <c r="I486" s="265"/>
      <c r="J486" s="266">
        <f>ROUND(I486*H486,2)</f>
        <v>0</v>
      </c>
      <c r="K486" s="262" t="s">
        <v>1</v>
      </c>
      <c r="L486" s="267"/>
      <c r="M486" s="268" t="s">
        <v>1</v>
      </c>
      <c r="N486" s="269" t="s">
        <v>42</v>
      </c>
      <c r="O486" s="92"/>
      <c r="P486" s="228">
        <f>O486*H486</f>
        <v>0</v>
      </c>
      <c r="Q486" s="228">
        <v>0</v>
      </c>
      <c r="R486" s="228">
        <f>Q486*H486</f>
        <v>0</v>
      </c>
      <c r="S486" s="228">
        <v>0</v>
      </c>
      <c r="T486" s="229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30" t="s">
        <v>203</v>
      </c>
      <c r="AT486" s="230" t="s">
        <v>233</v>
      </c>
      <c r="AU486" s="230" t="s">
        <v>87</v>
      </c>
      <c r="AY486" s="18" t="s">
        <v>151</v>
      </c>
      <c r="BE486" s="231">
        <f>IF(N486="základní",J486,0)</f>
        <v>0</v>
      </c>
      <c r="BF486" s="231">
        <f>IF(N486="snížená",J486,0)</f>
        <v>0</v>
      </c>
      <c r="BG486" s="231">
        <f>IF(N486="zákl. přenesená",J486,0)</f>
        <v>0</v>
      </c>
      <c r="BH486" s="231">
        <f>IF(N486="sníž. přenesená",J486,0)</f>
        <v>0</v>
      </c>
      <c r="BI486" s="231">
        <f>IF(N486="nulová",J486,0)</f>
        <v>0</v>
      </c>
      <c r="BJ486" s="18" t="s">
        <v>85</v>
      </c>
      <c r="BK486" s="231">
        <f>ROUND(I486*H486,2)</f>
        <v>0</v>
      </c>
      <c r="BL486" s="18" t="s">
        <v>158</v>
      </c>
      <c r="BM486" s="230" t="s">
        <v>697</v>
      </c>
    </row>
    <row r="487" s="2" customFormat="1">
      <c r="A487" s="39"/>
      <c r="B487" s="40"/>
      <c r="C487" s="41"/>
      <c r="D487" s="239" t="s">
        <v>698</v>
      </c>
      <c r="E487" s="41"/>
      <c r="F487" s="281" t="s">
        <v>699</v>
      </c>
      <c r="G487" s="41"/>
      <c r="H487" s="41"/>
      <c r="I487" s="234"/>
      <c r="J487" s="41"/>
      <c r="K487" s="41"/>
      <c r="L487" s="45"/>
      <c r="M487" s="235"/>
      <c r="N487" s="236"/>
      <c r="O487" s="92"/>
      <c r="P487" s="92"/>
      <c r="Q487" s="92"/>
      <c r="R487" s="92"/>
      <c r="S487" s="92"/>
      <c r="T487" s="93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698</v>
      </c>
      <c r="AU487" s="18" t="s">
        <v>87</v>
      </c>
    </row>
    <row r="488" s="2" customFormat="1" ht="21.75" customHeight="1">
      <c r="A488" s="39"/>
      <c r="B488" s="40"/>
      <c r="C488" s="260" t="s">
        <v>700</v>
      </c>
      <c r="D488" s="260" t="s">
        <v>233</v>
      </c>
      <c r="E488" s="261" t="s">
        <v>701</v>
      </c>
      <c r="F488" s="262" t="s">
        <v>702</v>
      </c>
      <c r="G488" s="263" t="s">
        <v>310</v>
      </c>
      <c r="H488" s="264">
        <v>2</v>
      </c>
      <c r="I488" s="265"/>
      <c r="J488" s="266">
        <f>ROUND(I488*H488,2)</f>
        <v>0</v>
      </c>
      <c r="K488" s="262" t="s">
        <v>1</v>
      </c>
      <c r="L488" s="267"/>
      <c r="M488" s="268" t="s">
        <v>1</v>
      </c>
      <c r="N488" s="269" t="s">
        <v>42</v>
      </c>
      <c r="O488" s="92"/>
      <c r="P488" s="228">
        <f>O488*H488</f>
        <v>0</v>
      </c>
      <c r="Q488" s="228">
        <v>0</v>
      </c>
      <c r="R488" s="228">
        <f>Q488*H488</f>
        <v>0</v>
      </c>
      <c r="S488" s="228">
        <v>0</v>
      </c>
      <c r="T488" s="229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0" t="s">
        <v>203</v>
      </c>
      <c r="AT488" s="230" t="s">
        <v>233</v>
      </c>
      <c r="AU488" s="230" t="s">
        <v>87</v>
      </c>
      <c r="AY488" s="18" t="s">
        <v>151</v>
      </c>
      <c r="BE488" s="231">
        <f>IF(N488="základní",J488,0)</f>
        <v>0</v>
      </c>
      <c r="BF488" s="231">
        <f>IF(N488="snížená",J488,0)</f>
        <v>0</v>
      </c>
      <c r="BG488" s="231">
        <f>IF(N488="zákl. přenesená",J488,0)</f>
        <v>0</v>
      </c>
      <c r="BH488" s="231">
        <f>IF(N488="sníž. přenesená",J488,0)</f>
        <v>0</v>
      </c>
      <c r="BI488" s="231">
        <f>IF(N488="nulová",J488,0)</f>
        <v>0</v>
      </c>
      <c r="BJ488" s="18" t="s">
        <v>85</v>
      </c>
      <c r="BK488" s="231">
        <f>ROUND(I488*H488,2)</f>
        <v>0</v>
      </c>
      <c r="BL488" s="18" t="s">
        <v>158</v>
      </c>
      <c r="BM488" s="230" t="s">
        <v>703</v>
      </c>
    </row>
    <row r="489" s="2" customFormat="1">
      <c r="A489" s="39"/>
      <c r="B489" s="40"/>
      <c r="C489" s="41"/>
      <c r="D489" s="239" t="s">
        <v>698</v>
      </c>
      <c r="E489" s="41"/>
      <c r="F489" s="281" t="s">
        <v>704</v>
      </c>
      <c r="G489" s="41"/>
      <c r="H489" s="41"/>
      <c r="I489" s="234"/>
      <c r="J489" s="41"/>
      <c r="K489" s="41"/>
      <c r="L489" s="45"/>
      <c r="M489" s="235"/>
      <c r="N489" s="236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698</v>
      </c>
      <c r="AU489" s="18" t="s">
        <v>87</v>
      </c>
    </row>
    <row r="490" s="2" customFormat="1" ht="24.15" customHeight="1">
      <c r="A490" s="39"/>
      <c r="B490" s="40"/>
      <c r="C490" s="219" t="s">
        <v>705</v>
      </c>
      <c r="D490" s="219" t="s">
        <v>153</v>
      </c>
      <c r="E490" s="220" t="s">
        <v>706</v>
      </c>
      <c r="F490" s="221" t="s">
        <v>707</v>
      </c>
      <c r="G490" s="222" t="s">
        <v>310</v>
      </c>
      <c r="H490" s="223">
        <v>16</v>
      </c>
      <c r="I490" s="224"/>
      <c r="J490" s="225">
        <f>ROUND(I490*H490,2)</f>
        <v>0</v>
      </c>
      <c r="K490" s="221" t="s">
        <v>157</v>
      </c>
      <c r="L490" s="45"/>
      <c r="M490" s="226" t="s">
        <v>1</v>
      </c>
      <c r="N490" s="227" t="s">
        <v>42</v>
      </c>
      <c r="O490" s="92"/>
      <c r="P490" s="228">
        <f>O490*H490</f>
        <v>0</v>
      </c>
      <c r="Q490" s="228">
        <v>0</v>
      </c>
      <c r="R490" s="228">
        <f>Q490*H490</f>
        <v>0</v>
      </c>
      <c r="S490" s="228">
        <v>0</v>
      </c>
      <c r="T490" s="229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30" t="s">
        <v>158</v>
      </c>
      <c r="AT490" s="230" t="s">
        <v>153</v>
      </c>
      <c r="AU490" s="230" t="s">
        <v>87</v>
      </c>
      <c r="AY490" s="18" t="s">
        <v>151</v>
      </c>
      <c r="BE490" s="231">
        <f>IF(N490="základní",J490,0)</f>
        <v>0</v>
      </c>
      <c r="BF490" s="231">
        <f>IF(N490="snížená",J490,0)</f>
        <v>0</v>
      </c>
      <c r="BG490" s="231">
        <f>IF(N490="zákl. přenesená",J490,0)</f>
        <v>0</v>
      </c>
      <c r="BH490" s="231">
        <f>IF(N490="sníž. přenesená",J490,0)</f>
        <v>0</v>
      </c>
      <c r="BI490" s="231">
        <f>IF(N490="nulová",J490,0)</f>
        <v>0</v>
      </c>
      <c r="BJ490" s="18" t="s">
        <v>85</v>
      </c>
      <c r="BK490" s="231">
        <f>ROUND(I490*H490,2)</f>
        <v>0</v>
      </c>
      <c r="BL490" s="18" t="s">
        <v>158</v>
      </c>
      <c r="BM490" s="230" t="s">
        <v>708</v>
      </c>
    </row>
    <row r="491" s="2" customFormat="1">
      <c r="A491" s="39"/>
      <c r="B491" s="40"/>
      <c r="C491" s="41"/>
      <c r="D491" s="232" t="s">
        <v>160</v>
      </c>
      <c r="E491" s="41"/>
      <c r="F491" s="233" t="s">
        <v>709</v>
      </c>
      <c r="G491" s="41"/>
      <c r="H491" s="41"/>
      <c r="I491" s="234"/>
      <c r="J491" s="41"/>
      <c r="K491" s="41"/>
      <c r="L491" s="45"/>
      <c r="M491" s="235"/>
      <c r="N491" s="236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160</v>
      </c>
      <c r="AU491" s="18" t="s">
        <v>87</v>
      </c>
    </row>
    <row r="492" s="13" customFormat="1">
      <c r="A492" s="13"/>
      <c r="B492" s="237"/>
      <c r="C492" s="238"/>
      <c r="D492" s="239" t="s">
        <v>162</v>
      </c>
      <c r="E492" s="240" t="s">
        <v>1</v>
      </c>
      <c r="F492" s="241" t="s">
        <v>710</v>
      </c>
      <c r="G492" s="238"/>
      <c r="H492" s="242">
        <v>16</v>
      </c>
      <c r="I492" s="243"/>
      <c r="J492" s="238"/>
      <c r="K492" s="238"/>
      <c r="L492" s="244"/>
      <c r="M492" s="245"/>
      <c r="N492" s="246"/>
      <c r="O492" s="246"/>
      <c r="P492" s="246"/>
      <c r="Q492" s="246"/>
      <c r="R492" s="246"/>
      <c r="S492" s="246"/>
      <c r="T492" s="247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8" t="s">
        <v>162</v>
      </c>
      <c r="AU492" s="248" t="s">
        <v>87</v>
      </c>
      <c r="AV492" s="13" t="s">
        <v>87</v>
      </c>
      <c r="AW492" s="13" t="s">
        <v>34</v>
      </c>
      <c r="AX492" s="13" t="s">
        <v>85</v>
      </c>
      <c r="AY492" s="248" t="s">
        <v>151</v>
      </c>
    </row>
    <row r="493" s="2" customFormat="1" ht="16.5" customHeight="1">
      <c r="A493" s="39"/>
      <c r="B493" s="40"/>
      <c r="C493" s="260" t="s">
        <v>711</v>
      </c>
      <c r="D493" s="260" t="s">
        <v>233</v>
      </c>
      <c r="E493" s="261" t="s">
        <v>712</v>
      </c>
      <c r="F493" s="262" t="s">
        <v>713</v>
      </c>
      <c r="G493" s="263" t="s">
        <v>310</v>
      </c>
      <c r="H493" s="264">
        <v>16</v>
      </c>
      <c r="I493" s="265"/>
      <c r="J493" s="266">
        <f>ROUND(I493*H493,2)</f>
        <v>0</v>
      </c>
      <c r="K493" s="262" t="s">
        <v>1</v>
      </c>
      <c r="L493" s="267"/>
      <c r="M493" s="268" t="s">
        <v>1</v>
      </c>
      <c r="N493" s="269" t="s">
        <v>42</v>
      </c>
      <c r="O493" s="92"/>
      <c r="P493" s="228">
        <f>O493*H493</f>
        <v>0</v>
      </c>
      <c r="Q493" s="228">
        <v>0</v>
      </c>
      <c r="R493" s="228">
        <f>Q493*H493</f>
        <v>0</v>
      </c>
      <c r="S493" s="228">
        <v>0</v>
      </c>
      <c r="T493" s="229">
        <f>S493*H493</f>
        <v>0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30" t="s">
        <v>203</v>
      </c>
      <c r="AT493" s="230" t="s">
        <v>233</v>
      </c>
      <c r="AU493" s="230" t="s">
        <v>87</v>
      </c>
      <c r="AY493" s="18" t="s">
        <v>151</v>
      </c>
      <c r="BE493" s="231">
        <f>IF(N493="základní",J493,0)</f>
        <v>0</v>
      </c>
      <c r="BF493" s="231">
        <f>IF(N493="snížená",J493,0)</f>
        <v>0</v>
      </c>
      <c r="BG493" s="231">
        <f>IF(N493="zákl. přenesená",J493,0)</f>
        <v>0</v>
      </c>
      <c r="BH493" s="231">
        <f>IF(N493="sníž. přenesená",J493,0)</f>
        <v>0</v>
      </c>
      <c r="BI493" s="231">
        <f>IF(N493="nulová",J493,0)</f>
        <v>0</v>
      </c>
      <c r="BJ493" s="18" t="s">
        <v>85</v>
      </c>
      <c r="BK493" s="231">
        <f>ROUND(I493*H493,2)</f>
        <v>0</v>
      </c>
      <c r="BL493" s="18" t="s">
        <v>158</v>
      </c>
      <c r="BM493" s="230" t="s">
        <v>714</v>
      </c>
    </row>
    <row r="494" s="12" customFormat="1" ht="22.8" customHeight="1">
      <c r="A494" s="12"/>
      <c r="B494" s="203"/>
      <c r="C494" s="204"/>
      <c r="D494" s="205" t="s">
        <v>76</v>
      </c>
      <c r="E494" s="217" t="s">
        <v>203</v>
      </c>
      <c r="F494" s="217" t="s">
        <v>715</v>
      </c>
      <c r="G494" s="204"/>
      <c r="H494" s="204"/>
      <c r="I494" s="207"/>
      <c r="J494" s="218">
        <f>BK494</f>
        <v>0</v>
      </c>
      <c r="K494" s="204"/>
      <c r="L494" s="209"/>
      <c r="M494" s="210"/>
      <c r="N494" s="211"/>
      <c r="O494" s="211"/>
      <c r="P494" s="212">
        <f>SUM(P495:P523)</f>
        <v>0</v>
      </c>
      <c r="Q494" s="211"/>
      <c r="R494" s="212">
        <f>SUM(R495:R523)</f>
        <v>1.190199</v>
      </c>
      <c r="S494" s="211"/>
      <c r="T494" s="213">
        <f>SUM(T495:T523)</f>
        <v>0</v>
      </c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R494" s="214" t="s">
        <v>85</v>
      </c>
      <c r="AT494" s="215" t="s">
        <v>76</v>
      </c>
      <c r="AU494" s="215" t="s">
        <v>85</v>
      </c>
      <c r="AY494" s="214" t="s">
        <v>151</v>
      </c>
      <c r="BK494" s="216">
        <f>SUM(BK495:BK523)</f>
        <v>0</v>
      </c>
    </row>
    <row r="495" s="2" customFormat="1" ht="24.15" customHeight="1">
      <c r="A495" s="39"/>
      <c r="B495" s="40"/>
      <c r="C495" s="219" t="s">
        <v>716</v>
      </c>
      <c r="D495" s="219" t="s">
        <v>153</v>
      </c>
      <c r="E495" s="220" t="s">
        <v>717</v>
      </c>
      <c r="F495" s="221" t="s">
        <v>718</v>
      </c>
      <c r="G495" s="222" t="s">
        <v>281</v>
      </c>
      <c r="H495" s="223">
        <v>45.299999999999997</v>
      </c>
      <c r="I495" s="224"/>
      <c r="J495" s="225">
        <f>ROUND(I495*H495,2)</f>
        <v>0</v>
      </c>
      <c r="K495" s="221" t="s">
        <v>157</v>
      </c>
      <c r="L495" s="45"/>
      <c r="M495" s="226" t="s">
        <v>1</v>
      </c>
      <c r="N495" s="227" t="s">
        <v>42</v>
      </c>
      <c r="O495" s="92"/>
      <c r="P495" s="228">
        <f>O495*H495</f>
        <v>0</v>
      </c>
      <c r="Q495" s="228">
        <v>1.0000000000000001E-05</v>
      </c>
      <c r="R495" s="228">
        <f>Q495*H495</f>
        <v>0.00045300000000000001</v>
      </c>
      <c r="S495" s="228">
        <v>0</v>
      </c>
      <c r="T495" s="229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0" t="s">
        <v>158</v>
      </c>
      <c r="AT495" s="230" t="s">
        <v>153</v>
      </c>
      <c r="AU495" s="230" t="s">
        <v>87</v>
      </c>
      <c r="AY495" s="18" t="s">
        <v>151</v>
      </c>
      <c r="BE495" s="231">
        <f>IF(N495="základní",J495,0)</f>
        <v>0</v>
      </c>
      <c r="BF495" s="231">
        <f>IF(N495="snížená",J495,0)</f>
        <v>0</v>
      </c>
      <c r="BG495" s="231">
        <f>IF(N495="zákl. přenesená",J495,0)</f>
        <v>0</v>
      </c>
      <c r="BH495" s="231">
        <f>IF(N495="sníž. přenesená",J495,0)</f>
        <v>0</v>
      </c>
      <c r="BI495" s="231">
        <f>IF(N495="nulová",J495,0)</f>
        <v>0</v>
      </c>
      <c r="BJ495" s="18" t="s">
        <v>85</v>
      </c>
      <c r="BK495" s="231">
        <f>ROUND(I495*H495,2)</f>
        <v>0</v>
      </c>
      <c r="BL495" s="18" t="s">
        <v>158</v>
      </c>
      <c r="BM495" s="230" t="s">
        <v>719</v>
      </c>
    </row>
    <row r="496" s="2" customFormat="1">
      <c r="A496" s="39"/>
      <c r="B496" s="40"/>
      <c r="C496" s="41"/>
      <c r="D496" s="232" t="s">
        <v>160</v>
      </c>
      <c r="E496" s="41"/>
      <c r="F496" s="233" t="s">
        <v>720</v>
      </c>
      <c r="G496" s="41"/>
      <c r="H496" s="41"/>
      <c r="I496" s="234"/>
      <c r="J496" s="41"/>
      <c r="K496" s="41"/>
      <c r="L496" s="45"/>
      <c r="M496" s="235"/>
      <c r="N496" s="236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160</v>
      </c>
      <c r="AU496" s="18" t="s">
        <v>87</v>
      </c>
    </row>
    <row r="497" s="13" customFormat="1">
      <c r="A497" s="13"/>
      <c r="B497" s="237"/>
      <c r="C497" s="238"/>
      <c r="D497" s="239" t="s">
        <v>162</v>
      </c>
      <c r="E497" s="240" t="s">
        <v>1</v>
      </c>
      <c r="F497" s="241" t="s">
        <v>721</v>
      </c>
      <c r="G497" s="238"/>
      <c r="H497" s="242">
        <v>45.299999999999997</v>
      </c>
      <c r="I497" s="243"/>
      <c r="J497" s="238"/>
      <c r="K497" s="238"/>
      <c r="L497" s="244"/>
      <c r="M497" s="245"/>
      <c r="N497" s="246"/>
      <c r="O497" s="246"/>
      <c r="P497" s="246"/>
      <c r="Q497" s="246"/>
      <c r="R497" s="246"/>
      <c r="S497" s="246"/>
      <c r="T497" s="247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8" t="s">
        <v>162</v>
      </c>
      <c r="AU497" s="248" t="s">
        <v>87</v>
      </c>
      <c r="AV497" s="13" t="s">
        <v>87</v>
      </c>
      <c r="AW497" s="13" t="s">
        <v>34</v>
      </c>
      <c r="AX497" s="13" t="s">
        <v>85</v>
      </c>
      <c r="AY497" s="248" t="s">
        <v>151</v>
      </c>
    </row>
    <row r="498" s="2" customFormat="1" ht="24.15" customHeight="1">
      <c r="A498" s="39"/>
      <c r="B498" s="40"/>
      <c r="C498" s="260" t="s">
        <v>722</v>
      </c>
      <c r="D498" s="260" t="s">
        <v>233</v>
      </c>
      <c r="E498" s="261" t="s">
        <v>723</v>
      </c>
      <c r="F498" s="262" t="s">
        <v>724</v>
      </c>
      <c r="G498" s="263" t="s">
        <v>281</v>
      </c>
      <c r="H498" s="264">
        <v>45.979999999999997</v>
      </c>
      <c r="I498" s="265"/>
      <c r="J498" s="266">
        <f>ROUND(I498*H498,2)</f>
        <v>0</v>
      </c>
      <c r="K498" s="262" t="s">
        <v>157</v>
      </c>
      <c r="L498" s="267"/>
      <c r="M498" s="268" t="s">
        <v>1</v>
      </c>
      <c r="N498" s="269" t="s">
        <v>42</v>
      </c>
      <c r="O498" s="92"/>
      <c r="P498" s="228">
        <f>O498*H498</f>
        <v>0</v>
      </c>
      <c r="Q498" s="228">
        <v>0.0016999999999999999</v>
      </c>
      <c r="R498" s="228">
        <f>Q498*H498</f>
        <v>0.078165999999999985</v>
      </c>
      <c r="S498" s="228">
        <v>0</v>
      </c>
      <c r="T498" s="229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30" t="s">
        <v>203</v>
      </c>
      <c r="AT498" s="230" t="s">
        <v>233</v>
      </c>
      <c r="AU498" s="230" t="s">
        <v>87</v>
      </c>
      <c r="AY498" s="18" t="s">
        <v>151</v>
      </c>
      <c r="BE498" s="231">
        <f>IF(N498="základní",J498,0)</f>
        <v>0</v>
      </c>
      <c r="BF498" s="231">
        <f>IF(N498="snížená",J498,0)</f>
        <v>0</v>
      </c>
      <c r="BG498" s="231">
        <f>IF(N498="zákl. přenesená",J498,0)</f>
        <v>0</v>
      </c>
      <c r="BH498" s="231">
        <f>IF(N498="sníž. přenesená",J498,0)</f>
        <v>0</v>
      </c>
      <c r="BI498" s="231">
        <f>IF(N498="nulová",J498,0)</f>
        <v>0</v>
      </c>
      <c r="BJ498" s="18" t="s">
        <v>85</v>
      </c>
      <c r="BK498" s="231">
        <f>ROUND(I498*H498,2)</f>
        <v>0</v>
      </c>
      <c r="BL498" s="18" t="s">
        <v>158</v>
      </c>
      <c r="BM498" s="230" t="s">
        <v>725</v>
      </c>
    </row>
    <row r="499" s="13" customFormat="1">
      <c r="A499" s="13"/>
      <c r="B499" s="237"/>
      <c r="C499" s="238"/>
      <c r="D499" s="239" t="s">
        <v>162</v>
      </c>
      <c r="E499" s="238"/>
      <c r="F499" s="241" t="s">
        <v>726</v>
      </c>
      <c r="G499" s="238"/>
      <c r="H499" s="242">
        <v>45.979999999999997</v>
      </c>
      <c r="I499" s="243"/>
      <c r="J499" s="238"/>
      <c r="K499" s="238"/>
      <c r="L499" s="244"/>
      <c r="M499" s="245"/>
      <c r="N499" s="246"/>
      <c r="O499" s="246"/>
      <c r="P499" s="246"/>
      <c r="Q499" s="246"/>
      <c r="R499" s="246"/>
      <c r="S499" s="246"/>
      <c r="T499" s="24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8" t="s">
        <v>162</v>
      </c>
      <c r="AU499" s="248" t="s">
        <v>87</v>
      </c>
      <c r="AV499" s="13" t="s">
        <v>87</v>
      </c>
      <c r="AW499" s="13" t="s">
        <v>4</v>
      </c>
      <c r="AX499" s="13" t="s">
        <v>85</v>
      </c>
      <c r="AY499" s="248" t="s">
        <v>151</v>
      </c>
    </row>
    <row r="500" s="2" customFormat="1" ht="33" customHeight="1">
      <c r="A500" s="39"/>
      <c r="B500" s="40"/>
      <c r="C500" s="219" t="s">
        <v>727</v>
      </c>
      <c r="D500" s="219" t="s">
        <v>153</v>
      </c>
      <c r="E500" s="220" t="s">
        <v>728</v>
      </c>
      <c r="F500" s="221" t="s">
        <v>729</v>
      </c>
      <c r="G500" s="222" t="s">
        <v>310</v>
      </c>
      <c r="H500" s="223">
        <v>20</v>
      </c>
      <c r="I500" s="224"/>
      <c r="J500" s="225">
        <f>ROUND(I500*H500,2)</f>
        <v>0</v>
      </c>
      <c r="K500" s="221" t="s">
        <v>157</v>
      </c>
      <c r="L500" s="45"/>
      <c r="M500" s="226" t="s">
        <v>1</v>
      </c>
      <c r="N500" s="227" t="s">
        <v>42</v>
      </c>
      <c r="O500" s="92"/>
      <c r="P500" s="228">
        <f>O500*H500</f>
        <v>0</v>
      </c>
      <c r="Q500" s="228">
        <v>0</v>
      </c>
      <c r="R500" s="228">
        <f>Q500*H500</f>
        <v>0</v>
      </c>
      <c r="S500" s="228">
        <v>0</v>
      </c>
      <c r="T500" s="229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30" t="s">
        <v>158</v>
      </c>
      <c r="AT500" s="230" t="s">
        <v>153</v>
      </c>
      <c r="AU500" s="230" t="s">
        <v>87</v>
      </c>
      <c r="AY500" s="18" t="s">
        <v>151</v>
      </c>
      <c r="BE500" s="231">
        <f>IF(N500="základní",J500,0)</f>
        <v>0</v>
      </c>
      <c r="BF500" s="231">
        <f>IF(N500="snížená",J500,0)</f>
        <v>0</v>
      </c>
      <c r="BG500" s="231">
        <f>IF(N500="zákl. přenesená",J500,0)</f>
        <v>0</v>
      </c>
      <c r="BH500" s="231">
        <f>IF(N500="sníž. přenesená",J500,0)</f>
        <v>0</v>
      </c>
      <c r="BI500" s="231">
        <f>IF(N500="nulová",J500,0)</f>
        <v>0</v>
      </c>
      <c r="BJ500" s="18" t="s">
        <v>85</v>
      </c>
      <c r="BK500" s="231">
        <f>ROUND(I500*H500,2)</f>
        <v>0</v>
      </c>
      <c r="BL500" s="18" t="s">
        <v>158</v>
      </c>
      <c r="BM500" s="230" t="s">
        <v>730</v>
      </c>
    </row>
    <row r="501" s="2" customFormat="1">
      <c r="A501" s="39"/>
      <c r="B501" s="40"/>
      <c r="C501" s="41"/>
      <c r="D501" s="232" t="s">
        <v>160</v>
      </c>
      <c r="E501" s="41"/>
      <c r="F501" s="233" t="s">
        <v>731</v>
      </c>
      <c r="G501" s="41"/>
      <c r="H501" s="41"/>
      <c r="I501" s="234"/>
      <c r="J501" s="41"/>
      <c r="K501" s="41"/>
      <c r="L501" s="45"/>
      <c r="M501" s="235"/>
      <c r="N501" s="236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160</v>
      </c>
      <c r="AU501" s="18" t="s">
        <v>87</v>
      </c>
    </row>
    <row r="502" s="13" customFormat="1">
      <c r="A502" s="13"/>
      <c r="B502" s="237"/>
      <c r="C502" s="238"/>
      <c r="D502" s="239" t="s">
        <v>162</v>
      </c>
      <c r="E502" s="240" t="s">
        <v>1</v>
      </c>
      <c r="F502" s="241" t="s">
        <v>732</v>
      </c>
      <c r="G502" s="238"/>
      <c r="H502" s="242">
        <v>20</v>
      </c>
      <c r="I502" s="243"/>
      <c r="J502" s="238"/>
      <c r="K502" s="238"/>
      <c r="L502" s="244"/>
      <c r="M502" s="245"/>
      <c r="N502" s="246"/>
      <c r="O502" s="246"/>
      <c r="P502" s="246"/>
      <c r="Q502" s="246"/>
      <c r="R502" s="246"/>
      <c r="S502" s="246"/>
      <c r="T502" s="247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8" t="s">
        <v>162</v>
      </c>
      <c r="AU502" s="248" t="s">
        <v>87</v>
      </c>
      <c r="AV502" s="13" t="s">
        <v>87</v>
      </c>
      <c r="AW502" s="13" t="s">
        <v>34</v>
      </c>
      <c r="AX502" s="13" t="s">
        <v>85</v>
      </c>
      <c r="AY502" s="248" t="s">
        <v>151</v>
      </c>
    </row>
    <row r="503" s="2" customFormat="1" ht="16.5" customHeight="1">
      <c r="A503" s="39"/>
      <c r="B503" s="40"/>
      <c r="C503" s="260" t="s">
        <v>733</v>
      </c>
      <c r="D503" s="260" t="s">
        <v>233</v>
      </c>
      <c r="E503" s="261" t="s">
        <v>734</v>
      </c>
      <c r="F503" s="262" t="s">
        <v>735</v>
      </c>
      <c r="G503" s="263" t="s">
        <v>310</v>
      </c>
      <c r="H503" s="264">
        <v>2</v>
      </c>
      <c r="I503" s="265"/>
      <c r="J503" s="266">
        <f>ROUND(I503*H503,2)</f>
        <v>0</v>
      </c>
      <c r="K503" s="262" t="s">
        <v>157</v>
      </c>
      <c r="L503" s="267"/>
      <c r="M503" s="268" t="s">
        <v>1</v>
      </c>
      <c r="N503" s="269" t="s">
        <v>42</v>
      </c>
      <c r="O503" s="92"/>
      <c r="P503" s="228">
        <f>O503*H503</f>
        <v>0</v>
      </c>
      <c r="Q503" s="228">
        <v>0.00029999999999999997</v>
      </c>
      <c r="R503" s="228">
        <f>Q503*H503</f>
        <v>0.00059999999999999995</v>
      </c>
      <c r="S503" s="228">
        <v>0</v>
      </c>
      <c r="T503" s="229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0" t="s">
        <v>203</v>
      </c>
      <c r="AT503" s="230" t="s">
        <v>233</v>
      </c>
      <c r="AU503" s="230" t="s">
        <v>87</v>
      </c>
      <c r="AY503" s="18" t="s">
        <v>151</v>
      </c>
      <c r="BE503" s="231">
        <f>IF(N503="základní",J503,0)</f>
        <v>0</v>
      </c>
      <c r="BF503" s="231">
        <f>IF(N503="snížená",J503,0)</f>
        <v>0</v>
      </c>
      <c r="BG503" s="231">
        <f>IF(N503="zákl. přenesená",J503,0)</f>
        <v>0</v>
      </c>
      <c r="BH503" s="231">
        <f>IF(N503="sníž. přenesená",J503,0)</f>
        <v>0</v>
      </c>
      <c r="BI503" s="231">
        <f>IF(N503="nulová",J503,0)</f>
        <v>0</v>
      </c>
      <c r="BJ503" s="18" t="s">
        <v>85</v>
      </c>
      <c r="BK503" s="231">
        <f>ROUND(I503*H503,2)</f>
        <v>0</v>
      </c>
      <c r="BL503" s="18" t="s">
        <v>158</v>
      </c>
      <c r="BM503" s="230" t="s">
        <v>736</v>
      </c>
    </row>
    <row r="504" s="2" customFormat="1" ht="16.5" customHeight="1">
      <c r="A504" s="39"/>
      <c r="B504" s="40"/>
      <c r="C504" s="260" t="s">
        <v>737</v>
      </c>
      <c r="D504" s="260" t="s">
        <v>233</v>
      </c>
      <c r="E504" s="261" t="s">
        <v>738</v>
      </c>
      <c r="F504" s="262" t="s">
        <v>739</v>
      </c>
      <c r="G504" s="263" t="s">
        <v>310</v>
      </c>
      <c r="H504" s="264">
        <v>18</v>
      </c>
      <c r="I504" s="265"/>
      <c r="J504" s="266">
        <f>ROUND(I504*H504,2)</f>
        <v>0</v>
      </c>
      <c r="K504" s="262" t="s">
        <v>157</v>
      </c>
      <c r="L504" s="267"/>
      <c r="M504" s="268" t="s">
        <v>1</v>
      </c>
      <c r="N504" s="269" t="s">
        <v>42</v>
      </c>
      <c r="O504" s="92"/>
      <c r="P504" s="228">
        <f>O504*H504</f>
        <v>0</v>
      </c>
      <c r="Q504" s="228">
        <v>0.00036999999999999999</v>
      </c>
      <c r="R504" s="228">
        <f>Q504*H504</f>
        <v>0.0066600000000000001</v>
      </c>
      <c r="S504" s="228">
        <v>0</v>
      </c>
      <c r="T504" s="229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30" t="s">
        <v>203</v>
      </c>
      <c r="AT504" s="230" t="s">
        <v>233</v>
      </c>
      <c r="AU504" s="230" t="s">
        <v>87</v>
      </c>
      <c r="AY504" s="18" t="s">
        <v>151</v>
      </c>
      <c r="BE504" s="231">
        <f>IF(N504="základní",J504,0)</f>
        <v>0</v>
      </c>
      <c r="BF504" s="231">
        <f>IF(N504="snížená",J504,0)</f>
        <v>0</v>
      </c>
      <c r="BG504" s="231">
        <f>IF(N504="zákl. přenesená",J504,0)</f>
        <v>0</v>
      </c>
      <c r="BH504" s="231">
        <f>IF(N504="sníž. přenesená",J504,0)</f>
        <v>0</v>
      </c>
      <c r="BI504" s="231">
        <f>IF(N504="nulová",J504,0)</f>
        <v>0</v>
      </c>
      <c r="BJ504" s="18" t="s">
        <v>85</v>
      </c>
      <c r="BK504" s="231">
        <f>ROUND(I504*H504,2)</f>
        <v>0</v>
      </c>
      <c r="BL504" s="18" t="s">
        <v>158</v>
      </c>
      <c r="BM504" s="230" t="s">
        <v>740</v>
      </c>
    </row>
    <row r="505" s="13" customFormat="1">
      <c r="A505" s="13"/>
      <c r="B505" s="237"/>
      <c r="C505" s="238"/>
      <c r="D505" s="239" t="s">
        <v>162</v>
      </c>
      <c r="E505" s="240" t="s">
        <v>1</v>
      </c>
      <c r="F505" s="241" t="s">
        <v>741</v>
      </c>
      <c r="G505" s="238"/>
      <c r="H505" s="242">
        <v>18</v>
      </c>
      <c r="I505" s="243"/>
      <c r="J505" s="238"/>
      <c r="K505" s="238"/>
      <c r="L505" s="244"/>
      <c r="M505" s="245"/>
      <c r="N505" s="246"/>
      <c r="O505" s="246"/>
      <c r="P505" s="246"/>
      <c r="Q505" s="246"/>
      <c r="R505" s="246"/>
      <c r="S505" s="246"/>
      <c r="T505" s="247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8" t="s">
        <v>162</v>
      </c>
      <c r="AU505" s="248" t="s">
        <v>87</v>
      </c>
      <c r="AV505" s="13" t="s">
        <v>87</v>
      </c>
      <c r="AW505" s="13" t="s">
        <v>34</v>
      </c>
      <c r="AX505" s="13" t="s">
        <v>85</v>
      </c>
      <c r="AY505" s="248" t="s">
        <v>151</v>
      </c>
    </row>
    <row r="506" s="2" customFormat="1" ht="24.15" customHeight="1">
      <c r="A506" s="39"/>
      <c r="B506" s="40"/>
      <c r="C506" s="219" t="s">
        <v>742</v>
      </c>
      <c r="D506" s="219" t="s">
        <v>153</v>
      </c>
      <c r="E506" s="220" t="s">
        <v>743</v>
      </c>
      <c r="F506" s="221" t="s">
        <v>744</v>
      </c>
      <c r="G506" s="222" t="s">
        <v>310</v>
      </c>
      <c r="H506" s="223">
        <v>1</v>
      </c>
      <c r="I506" s="224"/>
      <c r="J506" s="225">
        <f>ROUND(I506*H506,2)</f>
        <v>0</v>
      </c>
      <c r="K506" s="221" t="s">
        <v>157</v>
      </c>
      <c r="L506" s="45"/>
      <c r="M506" s="226" t="s">
        <v>1</v>
      </c>
      <c r="N506" s="227" t="s">
        <v>42</v>
      </c>
      <c r="O506" s="92"/>
      <c r="P506" s="228">
        <f>O506*H506</f>
        <v>0</v>
      </c>
      <c r="Q506" s="228">
        <v>0.040000000000000001</v>
      </c>
      <c r="R506" s="228">
        <f>Q506*H506</f>
        <v>0.040000000000000001</v>
      </c>
      <c r="S506" s="228">
        <v>0</v>
      </c>
      <c r="T506" s="229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0" t="s">
        <v>158</v>
      </c>
      <c r="AT506" s="230" t="s">
        <v>153</v>
      </c>
      <c r="AU506" s="230" t="s">
        <v>87</v>
      </c>
      <c r="AY506" s="18" t="s">
        <v>151</v>
      </c>
      <c r="BE506" s="231">
        <f>IF(N506="základní",J506,0)</f>
        <v>0</v>
      </c>
      <c r="BF506" s="231">
        <f>IF(N506="snížená",J506,0)</f>
        <v>0</v>
      </c>
      <c r="BG506" s="231">
        <f>IF(N506="zákl. přenesená",J506,0)</f>
        <v>0</v>
      </c>
      <c r="BH506" s="231">
        <f>IF(N506="sníž. přenesená",J506,0)</f>
        <v>0</v>
      </c>
      <c r="BI506" s="231">
        <f>IF(N506="nulová",J506,0)</f>
        <v>0</v>
      </c>
      <c r="BJ506" s="18" t="s">
        <v>85</v>
      </c>
      <c r="BK506" s="231">
        <f>ROUND(I506*H506,2)</f>
        <v>0</v>
      </c>
      <c r="BL506" s="18" t="s">
        <v>158</v>
      </c>
      <c r="BM506" s="230" t="s">
        <v>745</v>
      </c>
    </row>
    <row r="507" s="2" customFormat="1">
      <c r="A507" s="39"/>
      <c r="B507" s="40"/>
      <c r="C507" s="41"/>
      <c r="D507" s="232" t="s">
        <v>160</v>
      </c>
      <c r="E507" s="41"/>
      <c r="F507" s="233" t="s">
        <v>746</v>
      </c>
      <c r="G507" s="41"/>
      <c r="H507" s="41"/>
      <c r="I507" s="234"/>
      <c r="J507" s="41"/>
      <c r="K507" s="41"/>
      <c r="L507" s="45"/>
      <c r="M507" s="235"/>
      <c r="N507" s="236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160</v>
      </c>
      <c r="AU507" s="18" t="s">
        <v>87</v>
      </c>
    </row>
    <row r="508" s="2" customFormat="1" ht="24.15" customHeight="1">
      <c r="A508" s="39"/>
      <c r="B508" s="40"/>
      <c r="C508" s="219" t="s">
        <v>747</v>
      </c>
      <c r="D508" s="219" t="s">
        <v>153</v>
      </c>
      <c r="E508" s="220" t="s">
        <v>748</v>
      </c>
      <c r="F508" s="221" t="s">
        <v>749</v>
      </c>
      <c r="G508" s="222" t="s">
        <v>310</v>
      </c>
      <c r="H508" s="223">
        <v>4</v>
      </c>
      <c r="I508" s="224"/>
      <c r="J508" s="225">
        <f>ROUND(I508*H508,2)</f>
        <v>0</v>
      </c>
      <c r="K508" s="221" t="s">
        <v>157</v>
      </c>
      <c r="L508" s="45"/>
      <c r="M508" s="226" t="s">
        <v>1</v>
      </c>
      <c r="N508" s="227" t="s">
        <v>42</v>
      </c>
      <c r="O508" s="92"/>
      <c r="P508" s="228">
        <f>O508*H508</f>
        <v>0</v>
      </c>
      <c r="Q508" s="228">
        <v>0.064180000000000001</v>
      </c>
      <c r="R508" s="228">
        <f>Q508*H508</f>
        <v>0.25672</v>
      </c>
      <c r="S508" s="228">
        <v>0</v>
      </c>
      <c r="T508" s="229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30" t="s">
        <v>158</v>
      </c>
      <c r="AT508" s="230" t="s">
        <v>153</v>
      </c>
      <c r="AU508" s="230" t="s">
        <v>87</v>
      </c>
      <c r="AY508" s="18" t="s">
        <v>151</v>
      </c>
      <c r="BE508" s="231">
        <f>IF(N508="základní",J508,0)</f>
        <v>0</v>
      </c>
      <c r="BF508" s="231">
        <f>IF(N508="snížená",J508,0)</f>
        <v>0</v>
      </c>
      <c r="BG508" s="231">
        <f>IF(N508="zákl. přenesená",J508,0)</f>
        <v>0</v>
      </c>
      <c r="BH508" s="231">
        <f>IF(N508="sníž. přenesená",J508,0)</f>
        <v>0</v>
      </c>
      <c r="BI508" s="231">
        <f>IF(N508="nulová",J508,0)</f>
        <v>0</v>
      </c>
      <c r="BJ508" s="18" t="s">
        <v>85</v>
      </c>
      <c r="BK508" s="231">
        <f>ROUND(I508*H508,2)</f>
        <v>0</v>
      </c>
      <c r="BL508" s="18" t="s">
        <v>158</v>
      </c>
      <c r="BM508" s="230" t="s">
        <v>750</v>
      </c>
    </row>
    <row r="509" s="2" customFormat="1">
      <c r="A509" s="39"/>
      <c r="B509" s="40"/>
      <c r="C509" s="41"/>
      <c r="D509" s="232" t="s">
        <v>160</v>
      </c>
      <c r="E509" s="41"/>
      <c r="F509" s="233" t="s">
        <v>751</v>
      </c>
      <c r="G509" s="41"/>
      <c r="H509" s="41"/>
      <c r="I509" s="234"/>
      <c r="J509" s="41"/>
      <c r="K509" s="41"/>
      <c r="L509" s="45"/>
      <c r="M509" s="235"/>
      <c r="N509" s="236"/>
      <c r="O509" s="92"/>
      <c r="P509" s="92"/>
      <c r="Q509" s="92"/>
      <c r="R509" s="92"/>
      <c r="S509" s="92"/>
      <c r="T509" s="93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T509" s="18" t="s">
        <v>160</v>
      </c>
      <c r="AU509" s="18" t="s">
        <v>87</v>
      </c>
    </row>
    <row r="510" s="2" customFormat="1" ht="33" customHeight="1">
      <c r="A510" s="39"/>
      <c r="B510" s="40"/>
      <c r="C510" s="219" t="s">
        <v>752</v>
      </c>
      <c r="D510" s="219" t="s">
        <v>153</v>
      </c>
      <c r="E510" s="220" t="s">
        <v>753</v>
      </c>
      <c r="F510" s="221" t="s">
        <v>754</v>
      </c>
      <c r="G510" s="222" t="s">
        <v>310</v>
      </c>
      <c r="H510" s="223">
        <v>5</v>
      </c>
      <c r="I510" s="224"/>
      <c r="J510" s="225">
        <f>ROUND(I510*H510,2)</f>
        <v>0</v>
      </c>
      <c r="K510" s="221" t="s">
        <v>157</v>
      </c>
      <c r="L510" s="45"/>
      <c r="M510" s="226" t="s">
        <v>1</v>
      </c>
      <c r="N510" s="227" t="s">
        <v>42</v>
      </c>
      <c r="O510" s="92"/>
      <c r="P510" s="228">
        <f>O510*H510</f>
        <v>0</v>
      </c>
      <c r="Q510" s="228">
        <v>0.01048</v>
      </c>
      <c r="R510" s="228">
        <f>Q510*H510</f>
        <v>0.052400000000000002</v>
      </c>
      <c r="S510" s="228">
        <v>0</v>
      </c>
      <c r="T510" s="229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30" t="s">
        <v>158</v>
      </c>
      <c r="AT510" s="230" t="s">
        <v>153</v>
      </c>
      <c r="AU510" s="230" t="s">
        <v>87</v>
      </c>
      <c r="AY510" s="18" t="s">
        <v>151</v>
      </c>
      <c r="BE510" s="231">
        <f>IF(N510="základní",J510,0)</f>
        <v>0</v>
      </c>
      <c r="BF510" s="231">
        <f>IF(N510="snížená",J510,0)</f>
        <v>0</v>
      </c>
      <c r="BG510" s="231">
        <f>IF(N510="zákl. přenesená",J510,0)</f>
        <v>0</v>
      </c>
      <c r="BH510" s="231">
        <f>IF(N510="sníž. přenesená",J510,0)</f>
        <v>0</v>
      </c>
      <c r="BI510" s="231">
        <f>IF(N510="nulová",J510,0)</f>
        <v>0</v>
      </c>
      <c r="BJ510" s="18" t="s">
        <v>85</v>
      </c>
      <c r="BK510" s="231">
        <f>ROUND(I510*H510,2)</f>
        <v>0</v>
      </c>
      <c r="BL510" s="18" t="s">
        <v>158</v>
      </c>
      <c r="BM510" s="230" t="s">
        <v>755</v>
      </c>
    </row>
    <row r="511" s="2" customFormat="1">
      <c r="A511" s="39"/>
      <c r="B511" s="40"/>
      <c r="C511" s="41"/>
      <c r="D511" s="232" t="s">
        <v>160</v>
      </c>
      <c r="E511" s="41"/>
      <c r="F511" s="233" t="s">
        <v>756</v>
      </c>
      <c r="G511" s="41"/>
      <c r="H511" s="41"/>
      <c r="I511" s="234"/>
      <c r="J511" s="41"/>
      <c r="K511" s="41"/>
      <c r="L511" s="45"/>
      <c r="M511" s="235"/>
      <c r="N511" s="236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160</v>
      </c>
      <c r="AU511" s="18" t="s">
        <v>87</v>
      </c>
    </row>
    <row r="512" s="2" customFormat="1" ht="24.15" customHeight="1">
      <c r="A512" s="39"/>
      <c r="B512" s="40"/>
      <c r="C512" s="219" t="s">
        <v>757</v>
      </c>
      <c r="D512" s="219" t="s">
        <v>153</v>
      </c>
      <c r="E512" s="220" t="s">
        <v>758</v>
      </c>
      <c r="F512" s="221" t="s">
        <v>759</v>
      </c>
      <c r="G512" s="222" t="s">
        <v>310</v>
      </c>
      <c r="H512" s="223">
        <v>5</v>
      </c>
      <c r="I512" s="224"/>
      <c r="J512" s="225">
        <f>ROUND(I512*H512,2)</f>
        <v>0</v>
      </c>
      <c r="K512" s="221" t="s">
        <v>157</v>
      </c>
      <c r="L512" s="45"/>
      <c r="M512" s="226" t="s">
        <v>1</v>
      </c>
      <c r="N512" s="227" t="s">
        <v>42</v>
      </c>
      <c r="O512" s="92"/>
      <c r="P512" s="228">
        <f>O512*H512</f>
        <v>0</v>
      </c>
      <c r="Q512" s="228">
        <v>0</v>
      </c>
      <c r="R512" s="228">
        <f>Q512*H512</f>
        <v>0</v>
      </c>
      <c r="S512" s="228">
        <v>0</v>
      </c>
      <c r="T512" s="229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30" t="s">
        <v>158</v>
      </c>
      <c r="AT512" s="230" t="s">
        <v>153</v>
      </c>
      <c r="AU512" s="230" t="s">
        <v>87</v>
      </c>
      <c r="AY512" s="18" t="s">
        <v>151</v>
      </c>
      <c r="BE512" s="231">
        <f>IF(N512="základní",J512,0)</f>
        <v>0</v>
      </c>
      <c r="BF512" s="231">
        <f>IF(N512="snížená",J512,0)</f>
        <v>0</v>
      </c>
      <c r="BG512" s="231">
        <f>IF(N512="zákl. přenesená",J512,0)</f>
        <v>0</v>
      </c>
      <c r="BH512" s="231">
        <f>IF(N512="sníž. přenesená",J512,0)</f>
        <v>0</v>
      </c>
      <c r="BI512" s="231">
        <f>IF(N512="nulová",J512,0)</f>
        <v>0</v>
      </c>
      <c r="BJ512" s="18" t="s">
        <v>85</v>
      </c>
      <c r="BK512" s="231">
        <f>ROUND(I512*H512,2)</f>
        <v>0</v>
      </c>
      <c r="BL512" s="18" t="s">
        <v>158</v>
      </c>
      <c r="BM512" s="230" t="s">
        <v>760</v>
      </c>
    </row>
    <row r="513" s="2" customFormat="1">
      <c r="A513" s="39"/>
      <c r="B513" s="40"/>
      <c r="C513" s="41"/>
      <c r="D513" s="232" t="s">
        <v>160</v>
      </c>
      <c r="E513" s="41"/>
      <c r="F513" s="233" t="s">
        <v>761</v>
      </c>
      <c r="G513" s="41"/>
      <c r="H513" s="41"/>
      <c r="I513" s="234"/>
      <c r="J513" s="41"/>
      <c r="K513" s="41"/>
      <c r="L513" s="45"/>
      <c r="M513" s="235"/>
      <c r="N513" s="236"/>
      <c r="O513" s="92"/>
      <c r="P513" s="92"/>
      <c r="Q513" s="92"/>
      <c r="R513" s="92"/>
      <c r="S513" s="92"/>
      <c r="T513" s="93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T513" s="18" t="s">
        <v>160</v>
      </c>
      <c r="AU513" s="18" t="s">
        <v>87</v>
      </c>
    </row>
    <row r="514" s="2" customFormat="1" ht="33" customHeight="1">
      <c r="A514" s="39"/>
      <c r="B514" s="40"/>
      <c r="C514" s="219" t="s">
        <v>762</v>
      </c>
      <c r="D514" s="219" t="s">
        <v>153</v>
      </c>
      <c r="E514" s="220" t="s">
        <v>763</v>
      </c>
      <c r="F514" s="221" t="s">
        <v>764</v>
      </c>
      <c r="G514" s="222" t="s">
        <v>310</v>
      </c>
      <c r="H514" s="223">
        <v>5</v>
      </c>
      <c r="I514" s="224"/>
      <c r="J514" s="225">
        <f>ROUND(I514*H514,2)</f>
        <v>0</v>
      </c>
      <c r="K514" s="221" t="s">
        <v>157</v>
      </c>
      <c r="L514" s="45"/>
      <c r="M514" s="226" t="s">
        <v>1</v>
      </c>
      <c r="N514" s="227" t="s">
        <v>42</v>
      </c>
      <c r="O514" s="92"/>
      <c r="P514" s="228">
        <f>O514*H514</f>
        <v>0</v>
      </c>
      <c r="Q514" s="228">
        <v>0.035349999999999999</v>
      </c>
      <c r="R514" s="228">
        <f>Q514*H514</f>
        <v>0.17674999999999999</v>
      </c>
      <c r="S514" s="228">
        <v>0</v>
      </c>
      <c r="T514" s="229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30" t="s">
        <v>158</v>
      </c>
      <c r="AT514" s="230" t="s">
        <v>153</v>
      </c>
      <c r="AU514" s="230" t="s">
        <v>87</v>
      </c>
      <c r="AY514" s="18" t="s">
        <v>151</v>
      </c>
      <c r="BE514" s="231">
        <f>IF(N514="základní",J514,0)</f>
        <v>0</v>
      </c>
      <c r="BF514" s="231">
        <f>IF(N514="snížená",J514,0)</f>
        <v>0</v>
      </c>
      <c r="BG514" s="231">
        <f>IF(N514="zákl. přenesená",J514,0)</f>
        <v>0</v>
      </c>
      <c r="BH514" s="231">
        <f>IF(N514="sníž. přenesená",J514,0)</f>
        <v>0</v>
      </c>
      <c r="BI514" s="231">
        <f>IF(N514="nulová",J514,0)</f>
        <v>0</v>
      </c>
      <c r="BJ514" s="18" t="s">
        <v>85</v>
      </c>
      <c r="BK514" s="231">
        <f>ROUND(I514*H514,2)</f>
        <v>0</v>
      </c>
      <c r="BL514" s="18" t="s">
        <v>158</v>
      </c>
      <c r="BM514" s="230" t="s">
        <v>765</v>
      </c>
    </row>
    <row r="515" s="2" customFormat="1">
      <c r="A515" s="39"/>
      <c r="B515" s="40"/>
      <c r="C515" s="41"/>
      <c r="D515" s="232" t="s">
        <v>160</v>
      </c>
      <c r="E515" s="41"/>
      <c r="F515" s="233" t="s">
        <v>766</v>
      </c>
      <c r="G515" s="41"/>
      <c r="H515" s="41"/>
      <c r="I515" s="234"/>
      <c r="J515" s="41"/>
      <c r="K515" s="41"/>
      <c r="L515" s="45"/>
      <c r="M515" s="235"/>
      <c r="N515" s="236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160</v>
      </c>
      <c r="AU515" s="18" t="s">
        <v>87</v>
      </c>
    </row>
    <row r="516" s="2" customFormat="1" ht="24.15" customHeight="1">
      <c r="A516" s="39"/>
      <c r="B516" s="40"/>
      <c r="C516" s="219" t="s">
        <v>767</v>
      </c>
      <c r="D516" s="219" t="s">
        <v>153</v>
      </c>
      <c r="E516" s="220" t="s">
        <v>768</v>
      </c>
      <c r="F516" s="221" t="s">
        <v>769</v>
      </c>
      <c r="G516" s="222" t="s">
        <v>310</v>
      </c>
      <c r="H516" s="223">
        <v>1</v>
      </c>
      <c r="I516" s="224"/>
      <c r="J516" s="225">
        <f>ROUND(I516*H516,2)</f>
        <v>0</v>
      </c>
      <c r="K516" s="221" t="s">
        <v>157</v>
      </c>
      <c r="L516" s="45"/>
      <c r="M516" s="226" t="s">
        <v>1</v>
      </c>
      <c r="N516" s="227" t="s">
        <v>42</v>
      </c>
      <c r="O516" s="92"/>
      <c r="P516" s="228">
        <f>O516*H516</f>
        <v>0</v>
      </c>
      <c r="Q516" s="228">
        <v>0.18608</v>
      </c>
      <c r="R516" s="228">
        <f>Q516*H516</f>
        <v>0.18608</v>
      </c>
      <c r="S516" s="228">
        <v>0</v>
      </c>
      <c r="T516" s="229">
        <f>S516*H516</f>
        <v>0</v>
      </c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R516" s="230" t="s">
        <v>158</v>
      </c>
      <c r="AT516" s="230" t="s">
        <v>153</v>
      </c>
      <c r="AU516" s="230" t="s">
        <v>87</v>
      </c>
      <c r="AY516" s="18" t="s">
        <v>151</v>
      </c>
      <c r="BE516" s="231">
        <f>IF(N516="základní",J516,0)</f>
        <v>0</v>
      </c>
      <c r="BF516" s="231">
        <f>IF(N516="snížená",J516,0)</f>
        <v>0</v>
      </c>
      <c r="BG516" s="231">
        <f>IF(N516="zákl. přenesená",J516,0)</f>
        <v>0</v>
      </c>
      <c r="BH516" s="231">
        <f>IF(N516="sníž. přenesená",J516,0)</f>
        <v>0</v>
      </c>
      <c r="BI516" s="231">
        <f>IF(N516="nulová",J516,0)</f>
        <v>0</v>
      </c>
      <c r="BJ516" s="18" t="s">
        <v>85</v>
      </c>
      <c r="BK516" s="231">
        <f>ROUND(I516*H516,2)</f>
        <v>0</v>
      </c>
      <c r="BL516" s="18" t="s">
        <v>158</v>
      </c>
      <c r="BM516" s="230" t="s">
        <v>770</v>
      </c>
    </row>
    <row r="517" s="2" customFormat="1">
      <c r="A517" s="39"/>
      <c r="B517" s="40"/>
      <c r="C517" s="41"/>
      <c r="D517" s="232" t="s">
        <v>160</v>
      </c>
      <c r="E517" s="41"/>
      <c r="F517" s="233" t="s">
        <v>771</v>
      </c>
      <c r="G517" s="41"/>
      <c r="H517" s="41"/>
      <c r="I517" s="234"/>
      <c r="J517" s="41"/>
      <c r="K517" s="41"/>
      <c r="L517" s="45"/>
      <c r="M517" s="235"/>
      <c r="N517" s="236"/>
      <c r="O517" s="92"/>
      <c r="P517" s="92"/>
      <c r="Q517" s="92"/>
      <c r="R517" s="92"/>
      <c r="S517" s="92"/>
      <c r="T517" s="93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T517" s="18" t="s">
        <v>160</v>
      </c>
      <c r="AU517" s="18" t="s">
        <v>87</v>
      </c>
    </row>
    <row r="518" s="2" customFormat="1" ht="24.15" customHeight="1">
      <c r="A518" s="39"/>
      <c r="B518" s="40"/>
      <c r="C518" s="219" t="s">
        <v>772</v>
      </c>
      <c r="D518" s="219" t="s">
        <v>153</v>
      </c>
      <c r="E518" s="220" t="s">
        <v>773</v>
      </c>
      <c r="F518" s="221" t="s">
        <v>774</v>
      </c>
      <c r="G518" s="222" t="s">
        <v>310</v>
      </c>
      <c r="H518" s="223">
        <v>1</v>
      </c>
      <c r="I518" s="224"/>
      <c r="J518" s="225">
        <f>ROUND(I518*H518,2)</f>
        <v>0</v>
      </c>
      <c r="K518" s="221" t="s">
        <v>157</v>
      </c>
      <c r="L518" s="45"/>
      <c r="M518" s="226" t="s">
        <v>1</v>
      </c>
      <c r="N518" s="227" t="s">
        <v>42</v>
      </c>
      <c r="O518" s="92"/>
      <c r="P518" s="228">
        <f>O518*H518</f>
        <v>0</v>
      </c>
      <c r="Q518" s="228">
        <v>0.082309999999999994</v>
      </c>
      <c r="R518" s="228">
        <f>Q518*H518</f>
        <v>0.082309999999999994</v>
      </c>
      <c r="S518" s="228">
        <v>0</v>
      </c>
      <c r="T518" s="229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30" t="s">
        <v>158</v>
      </c>
      <c r="AT518" s="230" t="s">
        <v>153</v>
      </c>
      <c r="AU518" s="230" t="s">
        <v>87</v>
      </c>
      <c r="AY518" s="18" t="s">
        <v>151</v>
      </c>
      <c r="BE518" s="231">
        <f>IF(N518="základní",J518,0)</f>
        <v>0</v>
      </c>
      <c r="BF518" s="231">
        <f>IF(N518="snížená",J518,0)</f>
        <v>0</v>
      </c>
      <c r="BG518" s="231">
        <f>IF(N518="zákl. přenesená",J518,0)</f>
        <v>0</v>
      </c>
      <c r="BH518" s="231">
        <f>IF(N518="sníž. přenesená",J518,0)</f>
        <v>0</v>
      </c>
      <c r="BI518" s="231">
        <f>IF(N518="nulová",J518,0)</f>
        <v>0</v>
      </c>
      <c r="BJ518" s="18" t="s">
        <v>85</v>
      </c>
      <c r="BK518" s="231">
        <f>ROUND(I518*H518,2)</f>
        <v>0</v>
      </c>
      <c r="BL518" s="18" t="s">
        <v>158</v>
      </c>
      <c r="BM518" s="230" t="s">
        <v>775</v>
      </c>
    </row>
    <row r="519" s="2" customFormat="1">
      <c r="A519" s="39"/>
      <c r="B519" s="40"/>
      <c r="C519" s="41"/>
      <c r="D519" s="232" t="s">
        <v>160</v>
      </c>
      <c r="E519" s="41"/>
      <c r="F519" s="233" t="s">
        <v>776</v>
      </c>
      <c r="G519" s="41"/>
      <c r="H519" s="41"/>
      <c r="I519" s="234"/>
      <c r="J519" s="41"/>
      <c r="K519" s="41"/>
      <c r="L519" s="45"/>
      <c r="M519" s="235"/>
      <c r="N519" s="236"/>
      <c r="O519" s="92"/>
      <c r="P519" s="92"/>
      <c r="Q519" s="92"/>
      <c r="R519" s="92"/>
      <c r="S519" s="92"/>
      <c r="T519" s="93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160</v>
      </c>
      <c r="AU519" s="18" t="s">
        <v>87</v>
      </c>
    </row>
    <row r="520" s="2" customFormat="1" ht="24.15" customHeight="1">
      <c r="A520" s="39"/>
      <c r="B520" s="40"/>
      <c r="C520" s="219" t="s">
        <v>777</v>
      </c>
      <c r="D520" s="219" t="s">
        <v>153</v>
      </c>
      <c r="E520" s="220" t="s">
        <v>778</v>
      </c>
      <c r="F520" s="221" t="s">
        <v>779</v>
      </c>
      <c r="G520" s="222" t="s">
        <v>310</v>
      </c>
      <c r="H520" s="223">
        <v>1</v>
      </c>
      <c r="I520" s="224"/>
      <c r="J520" s="225">
        <f>ROUND(I520*H520,2)</f>
        <v>0</v>
      </c>
      <c r="K520" s="221" t="s">
        <v>157</v>
      </c>
      <c r="L520" s="45"/>
      <c r="M520" s="226" t="s">
        <v>1</v>
      </c>
      <c r="N520" s="227" t="s">
        <v>42</v>
      </c>
      <c r="O520" s="92"/>
      <c r="P520" s="228">
        <f>O520*H520</f>
        <v>0</v>
      </c>
      <c r="Q520" s="228">
        <v>0</v>
      </c>
      <c r="R520" s="228">
        <f>Q520*H520</f>
        <v>0</v>
      </c>
      <c r="S520" s="228">
        <v>0</v>
      </c>
      <c r="T520" s="229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0" t="s">
        <v>158</v>
      </c>
      <c r="AT520" s="230" t="s">
        <v>153</v>
      </c>
      <c r="AU520" s="230" t="s">
        <v>87</v>
      </c>
      <c r="AY520" s="18" t="s">
        <v>151</v>
      </c>
      <c r="BE520" s="231">
        <f>IF(N520="základní",J520,0)</f>
        <v>0</v>
      </c>
      <c r="BF520" s="231">
        <f>IF(N520="snížená",J520,0)</f>
        <v>0</v>
      </c>
      <c r="BG520" s="231">
        <f>IF(N520="zákl. přenesená",J520,0)</f>
        <v>0</v>
      </c>
      <c r="BH520" s="231">
        <f>IF(N520="sníž. přenesená",J520,0)</f>
        <v>0</v>
      </c>
      <c r="BI520" s="231">
        <f>IF(N520="nulová",J520,0)</f>
        <v>0</v>
      </c>
      <c r="BJ520" s="18" t="s">
        <v>85</v>
      </c>
      <c r="BK520" s="231">
        <f>ROUND(I520*H520,2)</f>
        <v>0</v>
      </c>
      <c r="BL520" s="18" t="s">
        <v>158</v>
      </c>
      <c r="BM520" s="230" t="s">
        <v>780</v>
      </c>
    </row>
    <row r="521" s="2" customFormat="1">
      <c r="A521" s="39"/>
      <c r="B521" s="40"/>
      <c r="C521" s="41"/>
      <c r="D521" s="232" t="s">
        <v>160</v>
      </c>
      <c r="E521" s="41"/>
      <c r="F521" s="233" t="s">
        <v>781</v>
      </c>
      <c r="G521" s="41"/>
      <c r="H521" s="41"/>
      <c r="I521" s="234"/>
      <c r="J521" s="41"/>
      <c r="K521" s="41"/>
      <c r="L521" s="45"/>
      <c r="M521" s="235"/>
      <c r="N521" s="236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160</v>
      </c>
      <c r="AU521" s="18" t="s">
        <v>87</v>
      </c>
    </row>
    <row r="522" s="2" customFormat="1" ht="33" customHeight="1">
      <c r="A522" s="39"/>
      <c r="B522" s="40"/>
      <c r="C522" s="219" t="s">
        <v>782</v>
      </c>
      <c r="D522" s="219" t="s">
        <v>153</v>
      </c>
      <c r="E522" s="220" t="s">
        <v>783</v>
      </c>
      <c r="F522" s="221" t="s">
        <v>784</v>
      </c>
      <c r="G522" s="222" t="s">
        <v>310</v>
      </c>
      <c r="H522" s="223">
        <v>1</v>
      </c>
      <c r="I522" s="224"/>
      <c r="J522" s="225">
        <f>ROUND(I522*H522,2)</f>
        <v>0</v>
      </c>
      <c r="K522" s="221" t="s">
        <v>157</v>
      </c>
      <c r="L522" s="45"/>
      <c r="M522" s="226" t="s">
        <v>1</v>
      </c>
      <c r="N522" s="227" t="s">
        <v>42</v>
      </c>
      <c r="O522" s="92"/>
      <c r="P522" s="228">
        <f>O522*H522</f>
        <v>0</v>
      </c>
      <c r="Q522" s="228">
        <v>0.31006</v>
      </c>
      <c r="R522" s="228">
        <f>Q522*H522</f>
        <v>0.31006</v>
      </c>
      <c r="S522" s="228">
        <v>0</v>
      </c>
      <c r="T522" s="229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30" t="s">
        <v>158</v>
      </c>
      <c r="AT522" s="230" t="s">
        <v>153</v>
      </c>
      <c r="AU522" s="230" t="s">
        <v>87</v>
      </c>
      <c r="AY522" s="18" t="s">
        <v>151</v>
      </c>
      <c r="BE522" s="231">
        <f>IF(N522="základní",J522,0)</f>
        <v>0</v>
      </c>
      <c r="BF522" s="231">
        <f>IF(N522="snížená",J522,0)</f>
        <v>0</v>
      </c>
      <c r="BG522" s="231">
        <f>IF(N522="zákl. přenesená",J522,0)</f>
        <v>0</v>
      </c>
      <c r="BH522" s="231">
        <f>IF(N522="sníž. přenesená",J522,0)</f>
        <v>0</v>
      </c>
      <c r="BI522" s="231">
        <f>IF(N522="nulová",J522,0)</f>
        <v>0</v>
      </c>
      <c r="BJ522" s="18" t="s">
        <v>85</v>
      </c>
      <c r="BK522" s="231">
        <f>ROUND(I522*H522,2)</f>
        <v>0</v>
      </c>
      <c r="BL522" s="18" t="s">
        <v>158</v>
      </c>
      <c r="BM522" s="230" t="s">
        <v>785</v>
      </c>
    </row>
    <row r="523" s="2" customFormat="1">
      <c r="A523" s="39"/>
      <c r="B523" s="40"/>
      <c r="C523" s="41"/>
      <c r="D523" s="232" t="s">
        <v>160</v>
      </c>
      <c r="E523" s="41"/>
      <c r="F523" s="233" t="s">
        <v>786</v>
      </c>
      <c r="G523" s="41"/>
      <c r="H523" s="41"/>
      <c r="I523" s="234"/>
      <c r="J523" s="41"/>
      <c r="K523" s="41"/>
      <c r="L523" s="45"/>
      <c r="M523" s="235"/>
      <c r="N523" s="236"/>
      <c r="O523" s="92"/>
      <c r="P523" s="92"/>
      <c r="Q523" s="92"/>
      <c r="R523" s="92"/>
      <c r="S523" s="92"/>
      <c r="T523" s="93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T523" s="18" t="s">
        <v>160</v>
      </c>
      <c r="AU523" s="18" t="s">
        <v>87</v>
      </c>
    </row>
    <row r="524" s="12" customFormat="1" ht="22.8" customHeight="1">
      <c r="A524" s="12"/>
      <c r="B524" s="203"/>
      <c r="C524" s="204"/>
      <c r="D524" s="205" t="s">
        <v>76</v>
      </c>
      <c r="E524" s="217" t="s">
        <v>209</v>
      </c>
      <c r="F524" s="217" t="s">
        <v>787</v>
      </c>
      <c r="G524" s="204"/>
      <c r="H524" s="204"/>
      <c r="I524" s="207"/>
      <c r="J524" s="218">
        <f>BK524</f>
        <v>0</v>
      </c>
      <c r="K524" s="204"/>
      <c r="L524" s="209"/>
      <c r="M524" s="210"/>
      <c r="N524" s="211"/>
      <c r="O524" s="211"/>
      <c r="P524" s="212">
        <f>SUM(P525:P726)</f>
        <v>0</v>
      </c>
      <c r="Q524" s="211"/>
      <c r="R524" s="212">
        <f>SUM(R525:R726)</f>
        <v>0.42035845999999999</v>
      </c>
      <c r="S524" s="211"/>
      <c r="T524" s="213">
        <f>SUM(T525:T726)</f>
        <v>480.32721400000003</v>
      </c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R524" s="214" t="s">
        <v>85</v>
      </c>
      <c r="AT524" s="215" t="s">
        <v>76</v>
      </c>
      <c r="AU524" s="215" t="s">
        <v>85</v>
      </c>
      <c r="AY524" s="214" t="s">
        <v>151</v>
      </c>
      <c r="BK524" s="216">
        <f>SUM(BK525:BK726)</f>
        <v>0</v>
      </c>
    </row>
    <row r="525" s="2" customFormat="1" ht="37.8" customHeight="1">
      <c r="A525" s="39"/>
      <c r="B525" s="40"/>
      <c r="C525" s="219" t="s">
        <v>788</v>
      </c>
      <c r="D525" s="219" t="s">
        <v>153</v>
      </c>
      <c r="E525" s="220" t="s">
        <v>789</v>
      </c>
      <c r="F525" s="221" t="s">
        <v>790</v>
      </c>
      <c r="G525" s="222" t="s">
        <v>253</v>
      </c>
      <c r="H525" s="223">
        <v>547.04999999999995</v>
      </c>
      <c r="I525" s="224"/>
      <c r="J525" s="225">
        <f>ROUND(I525*H525,2)</f>
        <v>0</v>
      </c>
      <c r="K525" s="221" t="s">
        <v>157</v>
      </c>
      <c r="L525" s="45"/>
      <c r="M525" s="226" t="s">
        <v>1</v>
      </c>
      <c r="N525" s="227" t="s">
        <v>42</v>
      </c>
      <c r="O525" s="92"/>
      <c r="P525" s="228">
        <f>O525*H525</f>
        <v>0</v>
      </c>
      <c r="Q525" s="228">
        <v>0</v>
      </c>
      <c r="R525" s="228">
        <f>Q525*H525</f>
        <v>0</v>
      </c>
      <c r="S525" s="228">
        <v>0</v>
      </c>
      <c r="T525" s="229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30" t="s">
        <v>158</v>
      </c>
      <c r="AT525" s="230" t="s">
        <v>153</v>
      </c>
      <c r="AU525" s="230" t="s">
        <v>87</v>
      </c>
      <c r="AY525" s="18" t="s">
        <v>151</v>
      </c>
      <c r="BE525" s="231">
        <f>IF(N525="základní",J525,0)</f>
        <v>0</v>
      </c>
      <c r="BF525" s="231">
        <f>IF(N525="snížená",J525,0)</f>
        <v>0</v>
      </c>
      <c r="BG525" s="231">
        <f>IF(N525="zákl. přenesená",J525,0)</f>
        <v>0</v>
      </c>
      <c r="BH525" s="231">
        <f>IF(N525="sníž. přenesená",J525,0)</f>
        <v>0</v>
      </c>
      <c r="BI525" s="231">
        <f>IF(N525="nulová",J525,0)</f>
        <v>0</v>
      </c>
      <c r="BJ525" s="18" t="s">
        <v>85</v>
      </c>
      <c r="BK525" s="231">
        <f>ROUND(I525*H525,2)</f>
        <v>0</v>
      </c>
      <c r="BL525" s="18" t="s">
        <v>158</v>
      </c>
      <c r="BM525" s="230" t="s">
        <v>791</v>
      </c>
    </row>
    <row r="526" s="2" customFormat="1">
      <c r="A526" s="39"/>
      <c r="B526" s="40"/>
      <c r="C526" s="41"/>
      <c r="D526" s="232" t="s">
        <v>160</v>
      </c>
      <c r="E526" s="41"/>
      <c r="F526" s="233" t="s">
        <v>792</v>
      </c>
      <c r="G526" s="41"/>
      <c r="H526" s="41"/>
      <c r="I526" s="234"/>
      <c r="J526" s="41"/>
      <c r="K526" s="41"/>
      <c r="L526" s="45"/>
      <c r="M526" s="235"/>
      <c r="N526" s="236"/>
      <c r="O526" s="92"/>
      <c r="P526" s="92"/>
      <c r="Q526" s="92"/>
      <c r="R526" s="92"/>
      <c r="S526" s="92"/>
      <c r="T526" s="93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160</v>
      </c>
      <c r="AU526" s="18" t="s">
        <v>87</v>
      </c>
    </row>
    <row r="527" s="13" customFormat="1">
      <c r="A527" s="13"/>
      <c r="B527" s="237"/>
      <c r="C527" s="238"/>
      <c r="D527" s="239" t="s">
        <v>162</v>
      </c>
      <c r="E527" s="240" t="s">
        <v>1</v>
      </c>
      <c r="F527" s="241" t="s">
        <v>793</v>
      </c>
      <c r="G527" s="238"/>
      <c r="H527" s="242">
        <v>547.04999999999995</v>
      </c>
      <c r="I527" s="243"/>
      <c r="J527" s="238"/>
      <c r="K527" s="238"/>
      <c r="L527" s="244"/>
      <c r="M527" s="245"/>
      <c r="N527" s="246"/>
      <c r="O527" s="246"/>
      <c r="P527" s="246"/>
      <c r="Q527" s="246"/>
      <c r="R527" s="246"/>
      <c r="S527" s="246"/>
      <c r="T527" s="24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8" t="s">
        <v>162</v>
      </c>
      <c r="AU527" s="248" t="s">
        <v>87</v>
      </c>
      <c r="AV527" s="13" t="s">
        <v>87</v>
      </c>
      <c r="AW527" s="13" t="s">
        <v>34</v>
      </c>
      <c r="AX527" s="13" t="s">
        <v>85</v>
      </c>
      <c r="AY527" s="248" t="s">
        <v>151</v>
      </c>
    </row>
    <row r="528" s="2" customFormat="1" ht="37.8" customHeight="1">
      <c r="A528" s="39"/>
      <c r="B528" s="40"/>
      <c r="C528" s="219" t="s">
        <v>794</v>
      </c>
      <c r="D528" s="219" t="s">
        <v>153</v>
      </c>
      <c r="E528" s="220" t="s">
        <v>795</v>
      </c>
      <c r="F528" s="221" t="s">
        <v>796</v>
      </c>
      <c r="G528" s="222" t="s">
        <v>253</v>
      </c>
      <c r="H528" s="223">
        <v>24617.25</v>
      </c>
      <c r="I528" s="224"/>
      <c r="J528" s="225">
        <f>ROUND(I528*H528,2)</f>
        <v>0</v>
      </c>
      <c r="K528" s="221" t="s">
        <v>157</v>
      </c>
      <c r="L528" s="45"/>
      <c r="M528" s="226" t="s">
        <v>1</v>
      </c>
      <c r="N528" s="227" t="s">
        <v>42</v>
      </c>
      <c r="O528" s="92"/>
      <c r="P528" s="228">
        <f>O528*H528</f>
        <v>0</v>
      </c>
      <c r="Q528" s="228">
        <v>0</v>
      </c>
      <c r="R528" s="228">
        <f>Q528*H528</f>
        <v>0</v>
      </c>
      <c r="S528" s="228">
        <v>0</v>
      </c>
      <c r="T528" s="229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30" t="s">
        <v>158</v>
      </c>
      <c r="AT528" s="230" t="s">
        <v>153</v>
      </c>
      <c r="AU528" s="230" t="s">
        <v>87</v>
      </c>
      <c r="AY528" s="18" t="s">
        <v>151</v>
      </c>
      <c r="BE528" s="231">
        <f>IF(N528="základní",J528,0)</f>
        <v>0</v>
      </c>
      <c r="BF528" s="231">
        <f>IF(N528="snížená",J528,0)</f>
        <v>0</v>
      </c>
      <c r="BG528" s="231">
        <f>IF(N528="zákl. přenesená",J528,0)</f>
        <v>0</v>
      </c>
      <c r="BH528" s="231">
        <f>IF(N528="sníž. přenesená",J528,0)</f>
        <v>0</v>
      </c>
      <c r="BI528" s="231">
        <f>IF(N528="nulová",J528,0)</f>
        <v>0</v>
      </c>
      <c r="BJ528" s="18" t="s">
        <v>85</v>
      </c>
      <c r="BK528" s="231">
        <f>ROUND(I528*H528,2)</f>
        <v>0</v>
      </c>
      <c r="BL528" s="18" t="s">
        <v>158</v>
      </c>
      <c r="BM528" s="230" t="s">
        <v>797</v>
      </c>
    </row>
    <row r="529" s="2" customFormat="1">
      <c r="A529" s="39"/>
      <c r="B529" s="40"/>
      <c r="C529" s="41"/>
      <c r="D529" s="232" t="s">
        <v>160</v>
      </c>
      <c r="E529" s="41"/>
      <c r="F529" s="233" t="s">
        <v>798</v>
      </c>
      <c r="G529" s="41"/>
      <c r="H529" s="41"/>
      <c r="I529" s="234"/>
      <c r="J529" s="41"/>
      <c r="K529" s="41"/>
      <c r="L529" s="45"/>
      <c r="M529" s="235"/>
      <c r="N529" s="236"/>
      <c r="O529" s="92"/>
      <c r="P529" s="92"/>
      <c r="Q529" s="92"/>
      <c r="R529" s="92"/>
      <c r="S529" s="92"/>
      <c r="T529" s="93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160</v>
      </c>
      <c r="AU529" s="18" t="s">
        <v>87</v>
      </c>
    </row>
    <row r="530" s="13" customFormat="1">
      <c r="A530" s="13"/>
      <c r="B530" s="237"/>
      <c r="C530" s="238"/>
      <c r="D530" s="239" t="s">
        <v>162</v>
      </c>
      <c r="E530" s="238"/>
      <c r="F530" s="241" t="s">
        <v>799</v>
      </c>
      <c r="G530" s="238"/>
      <c r="H530" s="242">
        <v>24617.25</v>
      </c>
      <c r="I530" s="243"/>
      <c r="J530" s="238"/>
      <c r="K530" s="238"/>
      <c r="L530" s="244"/>
      <c r="M530" s="245"/>
      <c r="N530" s="246"/>
      <c r="O530" s="246"/>
      <c r="P530" s="246"/>
      <c r="Q530" s="246"/>
      <c r="R530" s="246"/>
      <c r="S530" s="246"/>
      <c r="T530" s="247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8" t="s">
        <v>162</v>
      </c>
      <c r="AU530" s="248" t="s">
        <v>87</v>
      </c>
      <c r="AV530" s="13" t="s">
        <v>87</v>
      </c>
      <c r="AW530" s="13" t="s">
        <v>4</v>
      </c>
      <c r="AX530" s="13" t="s">
        <v>85</v>
      </c>
      <c r="AY530" s="248" t="s">
        <v>151</v>
      </c>
    </row>
    <row r="531" s="2" customFormat="1" ht="37.8" customHeight="1">
      <c r="A531" s="39"/>
      <c r="B531" s="40"/>
      <c r="C531" s="219" t="s">
        <v>800</v>
      </c>
      <c r="D531" s="219" t="s">
        <v>153</v>
      </c>
      <c r="E531" s="220" t="s">
        <v>801</v>
      </c>
      <c r="F531" s="221" t="s">
        <v>802</v>
      </c>
      <c r="G531" s="222" t="s">
        <v>253</v>
      </c>
      <c r="H531" s="223">
        <v>547.04999999999995</v>
      </c>
      <c r="I531" s="224"/>
      <c r="J531" s="225">
        <f>ROUND(I531*H531,2)</f>
        <v>0</v>
      </c>
      <c r="K531" s="221" t="s">
        <v>157</v>
      </c>
      <c r="L531" s="45"/>
      <c r="M531" s="226" t="s">
        <v>1</v>
      </c>
      <c r="N531" s="227" t="s">
        <v>42</v>
      </c>
      <c r="O531" s="92"/>
      <c r="P531" s="228">
        <f>O531*H531</f>
        <v>0</v>
      </c>
      <c r="Q531" s="228">
        <v>0</v>
      </c>
      <c r="R531" s="228">
        <f>Q531*H531</f>
        <v>0</v>
      </c>
      <c r="S531" s="228">
        <v>0</v>
      </c>
      <c r="T531" s="229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30" t="s">
        <v>158</v>
      </c>
      <c r="AT531" s="230" t="s">
        <v>153</v>
      </c>
      <c r="AU531" s="230" t="s">
        <v>87</v>
      </c>
      <c r="AY531" s="18" t="s">
        <v>151</v>
      </c>
      <c r="BE531" s="231">
        <f>IF(N531="základní",J531,0)</f>
        <v>0</v>
      </c>
      <c r="BF531" s="231">
        <f>IF(N531="snížená",J531,0)</f>
        <v>0</v>
      </c>
      <c r="BG531" s="231">
        <f>IF(N531="zákl. přenesená",J531,0)</f>
        <v>0</v>
      </c>
      <c r="BH531" s="231">
        <f>IF(N531="sníž. přenesená",J531,0)</f>
        <v>0</v>
      </c>
      <c r="BI531" s="231">
        <f>IF(N531="nulová",J531,0)</f>
        <v>0</v>
      </c>
      <c r="BJ531" s="18" t="s">
        <v>85</v>
      </c>
      <c r="BK531" s="231">
        <f>ROUND(I531*H531,2)</f>
        <v>0</v>
      </c>
      <c r="BL531" s="18" t="s">
        <v>158</v>
      </c>
      <c r="BM531" s="230" t="s">
        <v>803</v>
      </c>
    </row>
    <row r="532" s="2" customFormat="1">
      <c r="A532" s="39"/>
      <c r="B532" s="40"/>
      <c r="C532" s="41"/>
      <c r="D532" s="232" t="s">
        <v>160</v>
      </c>
      <c r="E532" s="41"/>
      <c r="F532" s="233" t="s">
        <v>804</v>
      </c>
      <c r="G532" s="41"/>
      <c r="H532" s="41"/>
      <c r="I532" s="234"/>
      <c r="J532" s="41"/>
      <c r="K532" s="41"/>
      <c r="L532" s="45"/>
      <c r="M532" s="235"/>
      <c r="N532" s="236"/>
      <c r="O532" s="92"/>
      <c r="P532" s="92"/>
      <c r="Q532" s="92"/>
      <c r="R532" s="92"/>
      <c r="S532" s="92"/>
      <c r="T532" s="93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T532" s="18" t="s">
        <v>160</v>
      </c>
      <c r="AU532" s="18" t="s">
        <v>87</v>
      </c>
    </row>
    <row r="533" s="2" customFormat="1" ht="16.5" customHeight="1">
      <c r="A533" s="39"/>
      <c r="B533" s="40"/>
      <c r="C533" s="219" t="s">
        <v>805</v>
      </c>
      <c r="D533" s="219" t="s">
        <v>153</v>
      </c>
      <c r="E533" s="220" t="s">
        <v>806</v>
      </c>
      <c r="F533" s="221" t="s">
        <v>807</v>
      </c>
      <c r="G533" s="222" t="s">
        <v>253</v>
      </c>
      <c r="H533" s="223">
        <v>547.04999999999995</v>
      </c>
      <c r="I533" s="224"/>
      <c r="J533" s="225">
        <f>ROUND(I533*H533,2)</f>
        <v>0</v>
      </c>
      <c r="K533" s="221" t="s">
        <v>157</v>
      </c>
      <c r="L533" s="45"/>
      <c r="M533" s="226" t="s">
        <v>1</v>
      </c>
      <c r="N533" s="227" t="s">
        <v>42</v>
      </c>
      <c r="O533" s="92"/>
      <c r="P533" s="228">
        <f>O533*H533</f>
        <v>0</v>
      </c>
      <c r="Q533" s="228">
        <v>0</v>
      </c>
      <c r="R533" s="228">
        <f>Q533*H533</f>
        <v>0</v>
      </c>
      <c r="S533" s="228">
        <v>0</v>
      </c>
      <c r="T533" s="229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30" t="s">
        <v>158</v>
      </c>
      <c r="AT533" s="230" t="s">
        <v>153</v>
      </c>
      <c r="AU533" s="230" t="s">
        <v>87</v>
      </c>
      <c r="AY533" s="18" t="s">
        <v>151</v>
      </c>
      <c r="BE533" s="231">
        <f>IF(N533="základní",J533,0)</f>
        <v>0</v>
      </c>
      <c r="BF533" s="231">
        <f>IF(N533="snížená",J533,0)</f>
        <v>0</v>
      </c>
      <c r="BG533" s="231">
        <f>IF(N533="zákl. přenesená",J533,0)</f>
        <v>0</v>
      </c>
      <c r="BH533" s="231">
        <f>IF(N533="sníž. přenesená",J533,0)</f>
        <v>0</v>
      </c>
      <c r="BI533" s="231">
        <f>IF(N533="nulová",J533,0)</f>
        <v>0</v>
      </c>
      <c r="BJ533" s="18" t="s">
        <v>85</v>
      </c>
      <c r="BK533" s="231">
        <f>ROUND(I533*H533,2)</f>
        <v>0</v>
      </c>
      <c r="BL533" s="18" t="s">
        <v>158</v>
      </c>
      <c r="BM533" s="230" t="s">
        <v>808</v>
      </c>
    </row>
    <row r="534" s="2" customFormat="1">
      <c r="A534" s="39"/>
      <c r="B534" s="40"/>
      <c r="C534" s="41"/>
      <c r="D534" s="232" t="s">
        <v>160</v>
      </c>
      <c r="E534" s="41"/>
      <c r="F534" s="233" t="s">
        <v>809</v>
      </c>
      <c r="G534" s="41"/>
      <c r="H534" s="41"/>
      <c r="I534" s="234"/>
      <c r="J534" s="41"/>
      <c r="K534" s="41"/>
      <c r="L534" s="45"/>
      <c r="M534" s="235"/>
      <c r="N534" s="236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160</v>
      </c>
      <c r="AU534" s="18" t="s">
        <v>87</v>
      </c>
    </row>
    <row r="535" s="2" customFormat="1" ht="16.5" customHeight="1">
      <c r="A535" s="39"/>
      <c r="B535" s="40"/>
      <c r="C535" s="219" t="s">
        <v>810</v>
      </c>
      <c r="D535" s="219" t="s">
        <v>153</v>
      </c>
      <c r="E535" s="220" t="s">
        <v>811</v>
      </c>
      <c r="F535" s="221" t="s">
        <v>812</v>
      </c>
      <c r="G535" s="222" t="s">
        <v>253</v>
      </c>
      <c r="H535" s="223">
        <v>24617.25</v>
      </c>
      <c r="I535" s="224"/>
      <c r="J535" s="225">
        <f>ROUND(I535*H535,2)</f>
        <v>0</v>
      </c>
      <c r="K535" s="221" t="s">
        <v>157</v>
      </c>
      <c r="L535" s="45"/>
      <c r="M535" s="226" t="s">
        <v>1</v>
      </c>
      <c r="N535" s="227" t="s">
        <v>42</v>
      </c>
      <c r="O535" s="92"/>
      <c r="P535" s="228">
        <f>O535*H535</f>
        <v>0</v>
      </c>
      <c r="Q535" s="228">
        <v>0</v>
      </c>
      <c r="R535" s="228">
        <f>Q535*H535</f>
        <v>0</v>
      </c>
      <c r="S535" s="228">
        <v>0</v>
      </c>
      <c r="T535" s="229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30" t="s">
        <v>158</v>
      </c>
      <c r="AT535" s="230" t="s">
        <v>153</v>
      </c>
      <c r="AU535" s="230" t="s">
        <v>87</v>
      </c>
      <c r="AY535" s="18" t="s">
        <v>151</v>
      </c>
      <c r="BE535" s="231">
        <f>IF(N535="základní",J535,0)</f>
        <v>0</v>
      </c>
      <c r="BF535" s="231">
        <f>IF(N535="snížená",J535,0)</f>
        <v>0</v>
      </c>
      <c r="BG535" s="231">
        <f>IF(N535="zákl. přenesená",J535,0)</f>
        <v>0</v>
      </c>
      <c r="BH535" s="231">
        <f>IF(N535="sníž. přenesená",J535,0)</f>
        <v>0</v>
      </c>
      <c r="BI535" s="231">
        <f>IF(N535="nulová",J535,0)</f>
        <v>0</v>
      </c>
      <c r="BJ535" s="18" t="s">
        <v>85</v>
      </c>
      <c r="BK535" s="231">
        <f>ROUND(I535*H535,2)</f>
        <v>0</v>
      </c>
      <c r="BL535" s="18" t="s">
        <v>158</v>
      </c>
      <c r="BM535" s="230" t="s">
        <v>813</v>
      </c>
    </row>
    <row r="536" s="2" customFormat="1">
      <c r="A536" s="39"/>
      <c r="B536" s="40"/>
      <c r="C536" s="41"/>
      <c r="D536" s="232" t="s">
        <v>160</v>
      </c>
      <c r="E536" s="41"/>
      <c r="F536" s="233" t="s">
        <v>814</v>
      </c>
      <c r="G536" s="41"/>
      <c r="H536" s="41"/>
      <c r="I536" s="234"/>
      <c r="J536" s="41"/>
      <c r="K536" s="41"/>
      <c r="L536" s="45"/>
      <c r="M536" s="235"/>
      <c r="N536" s="236"/>
      <c r="O536" s="92"/>
      <c r="P536" s="92"/>
      <c r="Q536" s="92"/>
      <c r="R536" s="92"/>
      <c r="S536" s="92"/>
      <c r="T536" s="93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T536" s="18" t="s">
        <v>160</v>
      </c>
      <c r="AU536" s="18" t="s">
        <v>87</v>
      </c>
    </row>
    <row r="537" s="13" customFormat="1">
      <c r="A537" s="13"/>
      <c r="B537" s="237"/>
      <c r="C537" s="238"/>
      <c r="D537" s="239" t="s">
        <v>162</v>
      </c>
      <c r="E537" s="238"/>
      <c r="F537" s="241" t="s">
        <v>799</v>
      </c>
      <c r="G537" s="238"/>
      <c r="H537" s="242">
        <v>24617.25</v>
      </c>
      <c r="I537" s="243"/>
      <c r="J537" s="238"/>
      <c r="K537" s="238"/>
      <c r="L537" s="244"/>
      <c r="M537" s="245"/>
      <c r="N537" s="246"/>
      <c r="O537" s="246"/>
      <c r="P537" s="246"/>
      <c r="Q537" s="246"/>
      <c r="R537" s="246"/>
      <c r="S537" s="246"/>
      <c r="T537" s="247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8" t="s">
        <v>162</v>
      </c>
      <c r="AU537" s="248" t="s">
        <v>87</v>
      </c>
      <c r="AV537" s="13" t="s">
        <v>87</v>
      </c>
      <c r="AW537" s="13" t="s">
        <v>4</v>
      </c>
      <c r="AX537" s="13" t="s">
        <v>85</v>
      </c>
      <c r="AY537" s="248" t="s">
        <v>151</v>
      </c>
    </row>
    <row r="538" s="2" customFormat="1" ht="21.75" customHeight="1">
      <c r="A538" s="39"/>
      <c r="B538" s="40"/>
      <c r="C538" s="219" t="s">
        <v>815</v>
      </c>
      <c r="D538" s="219" t="s">
        <v>153</v>
      </c>
      <c r="E538" s="220" t="s">
        <v>816</v>
      </c>
      <c r="F538" s="221" t="s">
        <v>817</v>
      </c>
      <c r="G538" s="222" t="s">
        <v>253</v>
      </c>
      <c r="H538" s="223">
        <v>547.04999999999995</v>
      </c>
      <c r="I538" s="224"/>
      <c r="J538" s="225">
        <f>ROUND(I538*H538,2)</f>
        <v>0</v>
      </c>
      <c r="K538" s="221" t="s">
        <v>157</v>
      </c>
      <c r="L538" s="45"/>
      <c r="M538" s="226" t="s">
        <v>1</v>
      </c>
      <c r="N538" s="227" t="s">
        <v>42</v>
      </c>
      <c r="O538" s="92"/>
      <c r="P538" s="228">
        <f>O538*H538</f>
        <v>0</v>
      </c>
      <c r="Q538" s="228">
        <v>0</v>
      </c>
      <c r="R538" s="228">
        <f>Q538*H538</f>
        <v>0</v>
      </c>
      <c r="S538" s="228">
        <v>0</v>
      </c>
      <c r="T538" s="229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0" t="s">
        <v>158</v>
      </c>
      <c r="AT538" s="230" t="s">
        <v>153</v>
      </c>
      <c r="AU538" s="230" t="s">
        <v>87</v>
      </c>
      <c r="AY538" s="18" t="s">
        <v>151</v>
      </c>
      <c r="BE538" s="231">
        <f>IF(N538="základní",J538,0)</f>
        <v>0</v>
      </c>
      <c r="BF538" s="231">
        <f>IF(N538="snížená",J538,0)</f>
        <v>0</v>
      </c>
      <c r="BG538" s="231">
        <f>IF(N538="zákl. přenesená",J538,0)</f>
        <v>0</v>
      </c>
      <c r="BH538" s="231">
        <f>IF(N538="sníž. přenesená",J538,0)</f>
        <v>0</v>
      </c>
      <c r="BI538" s="231">
        <f>IF(N538="nulová",J538,0)</f>
        <v>0</v>
      </c>
      <c r="BJ538" s="18" t="s">
        <v>85</v>
      </c>
      <c r="BK538" s="231">
        <f>ROUND(I538*H538,2)</f>
        <v>0</v>
      </c>
      <c r="BL538" s="18" t="s">
        <v>158</v>
      </c>
      <c r="BM538" s="230" t="s">
        <v>818</v>
      </c>
    </row>
    <row r="539" s="2" customFormat="1">
      <c r="A539" s="39"/>
      <c r="B539" s="40"/>
      <c r="C539" s="41"/>
      <c r="D539" s="232" t="s">
        <v>160</v>
      </c>
      <c r="E539" s="41"/>
      <c r="F539" s="233" t="s">
        <v>819</v>
      </c>
      <c r="G539" s="41"/>
      <c r="H539" s="41"/>
      <c r="I539" s="234"/>
      <c r="J539" s="41"/>
      <c r="K539" s="41"/>
      <c r="L539" s="45"/>
      <c r="M539" s="235"/>
      <c r="N539" s="236"/>
      <c r="O539" s="92"/>
      <c r="P539" s="92"/>
      <c r="Q539" s="92"/>
      <c r="R539" s="92"/>
      <c r="S539" s="92"/>
      <c r="T539" s="93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T539" s="18" t="s">
        <v>160</v>
      </c>
      <c r="AU539" s="18" t="s">
        <v>87</v>
      </c>
    </row>
    <row r="540" s="2" customFormat="1" ht="21.75" customHeight="1">
      <c r="A540" s="39"/>
      <c r="B540" s="40"/>
      <c r="C540" s="219" t="s">
        <v>820</v>
      </c>
      <c r="D540" s="219" t="s">
        <v>153</v>
      </c>
      <c r="E540" s="220" t="s">
        <v>821</v>
      </c>
      <c r="F540" s="221" t="s">
        <v>822</v>
      </c>
      <c r="G540" s="222" t="s">
        <v>253</v>
      </c>
      <c r="H540" s="223">
        <v>547.04999999999995</v>
      </c>
      <c r="I540" s="224"/>
      <c r="J540" s="225">
        <f>ROUND(I540*H540,2)</f>
        <v>0</v>
      </c>
      <c r="K540" s="221" t="s">
        <v>157</v>
      </c>
      <c r="L540" s="45"/>
      <c r="M540" s="226" t="s">
        <v>1</v>
      </c>
      <c r="N540" s="227" t="s">
        <v>42</v>
      </c>
      <c r="O540" s="92"/>
      <c r="P540" s="228">
        <f>O540*H540</f>
        <v>0</v>
      </c>
      <c r="Q540" s="228">
        <v>0</v>
      </c>
      <c r="R540" s="228">
        <f>Q540*H540</f>
        <v>0</v>
      </c>
      <c r="S540" s="228">
        <v>0</v>
      </c>
      <c r="T540" s="229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30" t="s">
        <v>158</v>
      </c>
      <c r="AT540" s="230" t="s">
        <v>153</v>
      </c>
      <c r="AU540" s="230" t="s">
        <v>87</v>
      </c>
      <c r="AY540" s="18" t="s">
        <v>151</v>
      </c>
      <c r="BE540" s="231">
        <f>IF(N540="základní",J540,0)</f>
        <v>0</v>
      </c>
      <c r="BF540" s="231">
        <f>IF(N540="snížená",J540,0)</f>
        <v>0</v>
      </c>
      <c r="BG540" s="231">
        <f>IF(N540="zákl. přenesená",J540,0)</f>
        <v>0</v>
      </c>
      <c r="BH540" s="231">
        <f>IF(N540="sníž. přenesená",J540,0)</f>
        <v>0</v>
      </c>
      <c r="BI540" s="231">
        <f>IF(N540="nulová",J540,0)</f>
        <v>0</v>
      </c>
      <c r="BJ540" s="18" t="s">
        <v>85</v>
      </c>
      <c r="BK540" s="231">
        <f>ROUND(I540*H540,2)</f>
        <v>0</v>
      </c>
      <c r="BL540" s="18" t="s">
        <v>158</v>
      </c>
      <c r="BM540" s="230" t="s">
        <v>823</v>
      </c>
    </row>
    <row r="541" s="2" customFormat="1">
      <c r="A541" s="39"/>
      <c r="B541" s="40"/>
      <c r="C541" s="41"/>
      <c r="D541" s="232" t="s">
        <v>160</v>
      </c>
      <c r="E541" s="41"/>
      <c r="F541" s="233" t="s">
        <v>824</v>
      </c>
      <c r="G541" s="41"/>
      <c r="H541" s="41"/>
      <c r="I541" s="234"/>
      <c r="J541" s="41"/>
      <c r="K541" s="41"/>
      <c r="L541" s="45"/>
      <c r="M541" s="235"/>
      <c r="N541" s="236"/>
      <c r="O541" s="92"/>
      <c r="P541" s="92"/>
      <c r="Q541" s="92"/>
      <c r="R541" s="92"/>
      <c r="S541" s="92"/>
      <c r="T541" s="93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T541" s="18" t="s">
        <v>160</v>
      </c>
      <c r="AU541" s="18" t="s">
        <v>87</v>
      </c>
    </row>
    <row r="542" s="2" customFormat="1" ht="21.75" customHeight="1">
      <c r="A542" s="39"/>
      <c r="B542" s="40"/>
      <c r="C542" s="219" t="s">
        <v>825</v>
      </c>
      <c r="D542" s="219" t="s">
        <v>153</v>
      </c>
      <c r="E542" s="220" t="s">
        <v>826</v>
      </c>
      <c r="F542" s="221" t="s">
        <v>827</v>
      </c>
      <c r="G542" s="222" t="s">
        <v>253</v>
      </c>
      <c r="H542" s="223">
        <v>24617.25</v>
      </c>
      <c r="I542" s="224"/>
      <c r="J542" s="225">
        <f>ROUND(I542*H542,2)</f>
        <v>0</v>
      </c>
      <c r="K542" s="221" t="s">
        <v>157</v>
      </c>
      <c r="L542" s="45"/>
      <c r="M542" s="226" t="s">
        <v>1</v>
      </c>
      <c r="N542" s="227" t="s">
        <v>42</v>
      </c>
      <c r="O542" s="92"/>
      <c r="P542" s="228">
        <f>O542*H542</f>
        <v>0</v>
      </c>
      <c r="Q542" s="228">
        <v>0</v>
      </c>
      <c r="R542" s="228">
        <f>Q542*H542</f>
        <v>0</v>
      </c>
      <c r="S542" s="228">
        <v>0</v>
      </c>
      <c r="T542" s="229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0" t="s">
        <v>158</v>
      </c>
      <c r="AT542" s="230" t="s">
        <v>153</v>
      </c>
      <c r="AU542" s="230" t="s">
        <v>87</v>
      </c>
      <c r="AY542" s="18" t="s">
        <v>151</v>
      </c>
      <c r="BE542" s="231">
        <f>IF(N542="základní",J542,0)</f>
        <v>0</v>
      </c>
      <c r="BF542" s="231">
        <f>IF(N542="snížená",J542,0)</f>
        <v>0</v>
      </c>
      <c r="BG542" s="231">
        <f>IF(N542="zákl. přenesená",J542,0)</f>
        <v>0</v>
      </c>
      <c r="BH542" s="231">
        <f>IF(N542="sníž. přenesená",J542,0)</f>
        <v>0</v>
      </c>
      <c r="BI542" s="231">
        <f>IF(N542="nulová",J542,0)</f>
        <v>0</v>
      </c>
      <c r="BJ542" s="18" t="s">
        <v>85</v>
      </c>
      <c r="BK542" s="231">
        <f>ROUND(I542*H542,2)</f>
        <v>0</v>
      </c>
      <c r="BL542" s="18" t="s">
        <v>158</v>
      </c>
      <c r="BM542" s="230" t="s">
        <v>828</v>
      </c>
    </row>
    <row r="543" s="2" customFormat="1">
      <c r="A543" s="39"/>
      <c r="B543" s="40"/>
      <c r="C543" s="41"/>
      <c r="D543" s="232" t="s">
        <v>160</v>
      </c>
      <c r="E543" s="41"/>
      <c r="F543" s="233" t="s">
        <v>829</v>
      </c>
      <c r="G543" s="41"/>
      <c r="H543" s="41"/>
      <c r="I543" s="234"/>
      <c r="J543" s="41"/>
      <c r="K543" s="41"/>
      <c r="L543" s="45"/>
      <c r="M543" s="235"/>
      <c r="N543" s="236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160</v>
      </c>
      <c r="AU543" s="18" t="s">
        <v>87</v>
      </c>
    </row>
    <row r="544" s="13" customFormat="1">
      <c r="A544" s="13"/>
      <c r="B544" s="237"/>
      <c r="C544" s="238"/>
      <c r="D544" s="239" t="s">
        <v>162</v>
      </c>
      <c r="E544" s="238"/>
      <c r="F544" s="241" t="s">
        <v>799</v>
      </c>
      <c r="G544" s="238"/>
      <c r="H544" s="242">
        <v>24617.25</v>
      </c>
      <c r="I544" s="243"/>
      <c r="J544" s="238"/>
      <c r="K544" s="238"/>
      <c r="L544" s="244"/>
      <c r="M544" s="245"/>
      <c r="N544" s="246"/>
      <c r="O544" s="246"/>
      <c r="P544" s="246"/>
      <c r="Q544" s="246"/>
      <c r="R544" s="246"/>
      <c r="S544" s="246"/>
      <c r="T544" s="247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8" t="s">
        <v>162</v>
      </c>
      <c r="AU544" s="248" t="s">
        <v>87</v>
      </c>
      <c r="AV544" s="13" t="s">
        <v>87</v>
      </c>
      <c r="AW544" s="13" t="s">
        <v>4</v>
      </c>
      <c r="AX544" s="13" t="s">
        <v>85</v>
      </c>
      <c r="AY544" s="248" t="s">
        <v>151</v>
      </c>
    </row>
    <row r="545" s="2" customFormat="1" ht="21.75" customHeight="1">
      <c r="A545" s="39"/>
      <c r="B545" s="40"/>
      <c r="C545" s="219" t="s">
        <v>830</v>
      </c>
      <c r="D545" s="219" t="s">
        <v>153</v>
      </c>
      <c r="E545" s="220" t="s">
        <v>831</v>
      </c>
      <c r="F545" s="221" t="s">
        <v>832</v>
      </c>
      <c r="G545" s="222" t="s">
        <v>253</v>
      </c>
      <c r="H545" s="223">
        <v>547.04999999999995</v>
      </c>
      <c r="I545" s="224"/>
      <c r="J545" s="225">
        <f>ROUND(I545*H545,2)</f>
        <v>0</v>
      </c>
      <c r="K545" s="221" t="s">
        <v>157</v>
      </c>
      <c r="L545" s="45"/>
      <c r="M545" s="226" t="s">
        <v>1</v>
      </c>
      <c r="N545" s="227" t="s">
        <v>42</v>
      </c>
      <c r="O545" s="92"/>
      <c r="P545" s="228">
        <f>O545*H545</f>
        <v>0</v>
      </c>
      <c r="Q545" s="228">
        <v>0</v>
      </c>
      <c r="R545" s="228">
        <f>Q545*H545</f>
        <v>0</v>
      </c>
      <c r="S545" s="228">
        <v>0</v>
      </c>
      <c r="T545" s="229">
        <f>S545*H545</f>
        <v>0</v>
      </c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R545" s="230" t="s">
        <v>158</v>
      </c>
      <c r="AT545" s="230" t="s">
        <v>153</v>
      </c>
      <c r="AU545" s="230" t="s">
        <v>87</v>
      </c>
      <c r="AY545" s="18" t="s">
        <v>151</v>
      </c>
      <c r="BE545" s="231">
        <f>IF(N545="základní",J545,0)</f>
        <v>0</v>
      </c>
      <c r="BF545" s="231">
        <f>IF(N545="snížená",J545,0)</f>
        <v>0</v>
      </c>
      <c r="BG545" s="231">
        <f>IF(N545="zákl. přenesená",J545,0)</f>
        <v>0</v>
      </c>
      <c r="BH545" s="231">
        <f>IF(N545="sníž. přenesená",J545,0)</f>
        <v>0</v>
      </c>
      <c r="BI545" s="231">
        <f>IF(N545="nulová",J545,0)</f>
        <v>0</v>
      </c>
      <c r="BJ545" s="18" t="s">
        <v>85</v>
      </c>
      <c r="BK545" s="231">
        <f>ROUND(I545*H545,2)</f>
        <v>0</v>
      </c>
      <c r="BL545" s="18" t="s">
        <v>158</v>
      </c>
      <c r="BM545" s="230" t="s">
        <v>833</v>
      </c>
    </row>
    <row r="546" s="2" customFormat="1">
      <c r="A546" s="39"/>
      <c r="B546" s="40"/>
      <c r="C546" s="41"/>
      <c r="D546" s="232" t="s">
        <v>160</v>
      </c>
      <c r="E546" s="41"/>
      <c r="F546" s="233" t="s">
        <v>834</v>
      </c>
      <c r="G546" s="41"/>
      <c r="H546" s="41"/>
      <c r="I546" s="234"/>
      <c r="J546" s="41"/>
      <c r="K546" s="41"/>
      <c r="L546" s="45"/>
      <c r="M546" s="235"/>
      <c r="N546" s="236"/>
      <c r="O546" s="92"/>
      <c r="P546" s="92"/>
      <c r="Q546" s="92"/>
      <c r="R546" s="92"/>
      <c r="S546" s="92"/>
      <c r="T546" s="93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T546" s="18" t="s">
        <v>160</v>
      </c>
      <c r="AU546" s="18" t="s">
        <v>87</v>
      </c>
    </row>
    <row r="547" s="2" customFormat="1" ht="16.5" customHeight="1">
      <c r="A547" s="39"/>
      <c r="B547" s="40"/>
      <c r="C547" s="219" t="s">
        <v>835</v>
      </c>
      <c r="D547" s="219" t="s">
        <v>153</v>
      </c>
      <c r="E547" s="220" t="s">
        <v>836</v>
      </c>
      <c r="F547" s="221" t="s">
        <v>837</v>
      </c>
      <c r="G547" s="222" t="s">
        <v>281</v>
      </c>
      <c r="H547" s="223">
        <v>9</v>
      </c>
      <c r="I547" s="224"/>
      <c r="J547" s="225">
        <f>ROUND(I547*H547,2)</f>
        <v>0</v>
      </c>
      <c r="K547" s="221" t="s">
        <v>157</v>
      </c>
      <c r="L547" s="45"/>
      <c r="M547" s="226" t="s">
        <v>1</v>
      </c>
      <c r="N547" s="227" t="s">
        <v>42</v>
      </c>
      <c r="O547" s="92"/>
      <c r="P547" s="228">
        <f>O547*H547</f>
        <v>0</v>
      </c>
      <c r="Q547" s="228">
        <v>0</v>
      </c>
      <c r="R547" s="228">
        <f>Q547*H547</f>
        <v>0</v>
      </c>
      <c r="S547" s="228">
        <v>0</v>
      </c>
      <c r="T547" s="229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30" t="s">
        <v>158</v>
      </c>
      <c r="AT547" s="230" t="s">
        <v>153</v>
      </c>
      <c r="AU547" s="230" t="s">
        <v>87</v>
      </c>
      <c r="AY547" s="18" t="s">
        <v>151</v>
      </c>
      <c r="BE547" s="231">
        <f>IF(N547="základní",J547,0)</f>
        <v>0</v>
      </c>
      <c r="BF547" s="231">
        <f>IF(N547="snížená",J547,0)</f>
        <v>0</v>
      </c>
      <c r="BG547" s="231">
        <f>IF(N547="zákl. přenesená",J547,0)</f>
        <v>0</v>
      </c>
      <c r="BH547" s="231">
        <f>IF(N547="sníž. přenesená",J547,0)</f>
        <v>0</v>
      </c>
      <c r="BI547" s="231">
        <f>IF(N547="nulová",J547,0)</f>
        <v>0</v>
      </c>
      <c r="BJ547" s="18" t="s">
        <v>85</v>
      </c>
      <c r="BK547" s="231">
        <f>ROUND(I547*H547,2)</f>
        <v>0</v>
      </c>
      <c r="BL547" s="18" t="s">
        <v>158</v>
      </c>
      <c r="BM547" s="230" t="s">
        <v>838</v>
      </c>
    </row>
    <row r="548" s="2" customFormat="1">
      <c r="A548" s="39"/>
      <c r="B548" s="40"/>
      <c r="C548" s="41"/>
      <c r="D548" s="232" t="s">
        <v>160</v>
      </c>
      <c r="E548" s="41"/>
      <c r="F548" s="233" t="s">
        <v>839</v>
      </c>
      <c r="G548" s="41"/>
      <c r="H548" s="41"/>
      <c r="I548" s="234"/>
      <c r="J548" s="41"/>
      <c r="K548" s="41"/>
      <c r="L548" s="45"/>
      <c r="M548" s="235"/>
      <c r="N548" s="236"/>
      <c r="O548" s="92"/>
      <c r="P548" s="92"/>
      <c r="Q548" s="92"/>
      <c r="R548" s="92"/>
      <c r="S548" s="92"/>
      <c r="T548" s="93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160</v>
      </c>
      <c r="AU548" s="18" t="s">
        <v>87</v>
      </c>
    </row>
    <row r="549" s="13" customFormat="1">
      <c r="A549" s="13"/>
      <c r="B549" s="237"/>
      <c r="C549" s="238"/>
      <c r="D549" s="239" t="s">
        <v>162</v>
      </c>
      <c r="E549" s="240" t="s">
        <v>1</v>
      </c>
      <c r="F549" s="241" t="s">
        <v>840</v>
      </c>
      <c r="G549" s="238"/>
      <c r="H549" s="242">
        <v>9</v>
      </c>
      <c r="I549" s="243"/>
      <c r="J549" s="238"/>
      <c r="K549" s="238"/>
      <c r="L549" s="244"/>
      <c r="M549" s="245"/>
      <c r="N549" s="246"/>
      <c r="O549" s="246"/>
      <c r="P549" s="246"/>
      <c r="Q549" s="246"/>
      <c r="R549" s="246"/>
      <c r="S549" s="246"/>
      <c r="T549" s="24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8" t="s">
        <v>162</v>
      </c>
      <c r="AU549" s="248" t="s">
        <v>87</v>
      </c>
      <c r="AV549" s="13" t="s">
        <v>87</v>
      </c>
      <c r="AW549" s="13" t="s">
        <v>34</v>
      </c>
      <c r="AX549" s="13" t="s">
        <v>85</v>
      </c>
      <c r="AY549" s="248" t="s">
        <v>151</v>
      </c>
    </row>
    <row r="550" s="2" customFormat="1" ht="24.15" customHeight="1">
      <c r="A550" s="39"/>
      <c r="B550" s="40"/>
      <c r="C550" s="219" t="s">
        <v>841</v>
      </c>
      <c r="D550" s="219" t="s">
        <v>153</v>
      </c>
      <c r="E550" s="220" t="s">
        <v>842</v>
      </c>
      <c r="F550" s="221" t="s">
        <v>843</v>
      </c>
      <c r="G550" s="222" t="s">
        <v>281</v>
      </c>
      <c r="H550" s="223">
        <v>405</v>
      </c>
      <c r="I550" s="224"/>
      <c r="J550" s="225">
        <f>ROUND(I550*H550,2)</f>
        <v>0</v>
      </c>
      <c r="K550" s="221" t="s">
        <v>157</v>
      </c>
      <c r="L550" s="45"/>
      <c r="M550" s="226" t="s">
        <v>1</v>
      </c>
      <c r="N550" s="227" t="s">
        <v>42</v>
      </c>
      <c r="O550" s="92"/>
      <c r="P550" s="228">
        <f>O550*H550</f>
        <v>0</v>
      </c>
      <c r="Q550" s="228">
        <v>0</v>
      </c>
      <c r="R550" s="228">
        <f>Q550*H550</f>
        <v>0</v>
      </c>
      <c r="S550" s="228">
        <v>0</v>
      </c>
      <c r="T550" s="229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30" t="s">
        <v>158</v>
      </c>
      <c r="AT550" s="230" t="s">
        <v>153</v>
      </c>
      <c r="AU550" s="230" t="s">
        <v>87</v>
      </c>
      <c r="AY550" s="18" t="s">
        <v>151</v>
      </c>
      <c r="BE550" s="231">
        <f>IF(N550="základní",J550,0)</f>
        <v>0</v>
      </c>
      <c r="BF550" s="231">
        <f>IF(N550="snížená",J550,0)</f>
        <v>0</v>
      </c>
      <c r="BG550" s="231">
        <f>IF(N550="zákl. přenesená",J550,0)</f>
        <v>0</v>
      </c>
      <c r="BH550" s="231">
        <f>IF(N550="sníž. přenesená",J550,0)</f>
        <v>0</v>
      </c>
      <c r="BI550" s="231">
        <f>IF(N550="nulová",J550,0)</f>
        <v>0</v>
      </c>
      <c r="BJ550" s="18" t="s">
        <v>85</v>
      </c>
      <c r="BK550" s="231">
        <f>ROUND(I550*H550,2)</f>
        <v>0</v>
      </c>
      <c r="BL550" s="18" t="s">
        <v>158</v>
      </c>
      <c r="BM550" s="230" t="s">
        <v>844</v>
      </c>
    </row>
    <row r="551" s="2" customFormat="1">
      <c r="A551" s="39"/>
      <c r="B551" s="40"/>
      <c r="C551" s="41"/>
      <c r="D551" s="232" t="s">
        <v>160</v>
      </c>
      <c r="E551" s="41"/>
      <c r="F551" s="233" t="s">
        <v>845</v>
      </c>
      <c r="G551" s="41"/>
      <c r="H551" s="41"/>
      <c r="I551" s="234"/>
      <c r="J551" s="41"/>
      <c r="K551" s="41"/>
      <c r="L551" s="45"/>
      <c r="M551" s="235"/>
      <c r="N551" s="236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160</v>
      </c>
      <c r="AU551" s="18" t="s">
        <v>87</v>
      </c>
    </row>
    <row r="552" s="13" customFormat="1">
      <c r="A552" s="13"/>
      <c r="B552" s="237"/>
      <c r="C552" s="238"/>
      <c r="D552" s="239" t="s">
        <v>162</v>
      </c>
      <c r="E552" s="238"/>
      <c r="F552" s="241" t="s">
        <v>846</v>
      </c>
      <c r="G552" s="238"/>
      <c r="H552" s="242">
        <v>405</v>
      </c>
      <c r="I552" s="243"/>
      <c r="J552" s="238"/>
      <c r="K552" s="238"/>
      <c r="L552" s="244"/>
      <c r="M552" s="245"/>
      <c r="N552" s="246"/>
      <c r="O552" s="246"/>
      <c r="P552" s="246"/>
      <c r="Q552" s="246"/>
      <c r="R552" s="246"/>
      <c r="S552" s="246"/>
      <c r="T552" s="247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8" t="s">
        <v>162</v>
      </c>
      <c r="AU552" s="248" t="s">
        <v>87</v>
      </c>
      <c r="AV552" s="13" t="s">
        <v>87</v>
      </c>
      <c r="AW552" s="13" t="s">
        <v>4</v>
      </c>
      <c r="AX552" s="13" t="s">
        <v>85</v>
      </c>
      <c r="AY552" s="248" t="s">
        <v>151</v>
      </c>
    </row>
    <row r="553" s="2" customFormat="1" ht="16.5" customHeight="1">
      <c r="A553" s="39"/>
      <c r="B553" s="40"/>
      <c r="C553" s="219" t="s">
        <v>847</v>
      </c>
      <c r="D553" s="219" t="s">
        <v>153</v>
      </c>
      <c r="E553" s="220" t="s">
        <v>848</v>
      </c>
      <c r="F553" s="221" t="s">
        <v>849</v>
      </c>
      <c r="G553" s="222" t="s">
        <v>281</v>
      </c>
      <c r="H553" s="223">
        <v>9</v>
      </c>
      <c r="I553" s="224"/>
      <c r="J553" s="225">
        <f>ROUND(I553*H553,2)</f>
        <v>0</v>
      </c>
      <c r="K553" s="221" t="s">
        <v>157</v>
      </c>
      <c r="L553" s="45"/>
      <c r="M553" s="226" t="s">
        <v>1</v>
      </c>
      <c r="N553" s="227" t="s">
        <v>42</v>
      </c>
      <c r="O553" s="92"/>
      <c r="P553" s="228">
        <f>O553*H553</f>
        <v>0</v>
      </c>
      <c r="Q553" s="228">
        <v>0</v>
      </c>
      <c r="R553" s="228">
        <f>Q553*H553</f>
        <v>0</v>
      </c>
      <c r="S553" s="228">
        <v>0</v>
      </c>
      <c r="T553" s="229">
        <f>S553*H553</f>
        <v>0</v>
      </c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R553" s="230" t="s">
        <v>158</v>
      </c>
      <c r="AT553" s="230" t="s">
        <v>153</v>
      </c>
      <c r="AU553" s="230" t="s">
        <v>87</v>
      </c>
      <c r="AY553" s="18" t="s">
        <v>151</v>
      </c>
      <c r="BE553" s="231">
        <f>IF(N553="základní",J553,0)</f>
        <v>0</v>
      </c>
      <c r="BF553" s="231">
        <f>IF(N553="snížená",J553,0)</f>
        <v>0</v>
      </c>
      <c r="BG553" s="231">
        <f>IF(N553="zákl. přenesená",J553,0)</f>
        <v>0</v>
      </c>
      <c r="BH553" s="231">
        <f>IF(N553="sníž. přenesená",J553,0)</f>
        <v>0</v>
      </c>
      <c r="BI553" s="231">
        <f>IF(N553="nulová",J553,0)</f>
        <v>0</v>
      </c>
      <c r="BJ553" s="18" t="s">
        <v>85</v>
      </c>
      <c r="BK553" s="231">
        <f>ROUND(I553*H553,2)</f>
        <v>0</v>
      </c>
      <c r="BL553" s="18" t="s">
        <v>158</v>
      </c>
      <c r="BM553" s="230" t="s">
        <v>850</v>
      </c>
    </row>
    <row r="554" s="2" customFormat="1">
      <c r="A554" s="39"/>
      <c r="B554" s="40"/>
      <c r="C554" s="41"/>
      <c r="D554" s="232" t="s">
        <v>160</v>
      </c>
      <c r="E554" s="41"/>
      <c r="F554" s="233" t="s">
        <v>851</v>
      </c>
      <c r="G554" s="41"/>
      <c r="H554" s="41"/>
      <c r="I554" s="234"/>
      <c r="J554" s="41"/>
      <c r="K554" s="41"/>
      <c r="L554" s="45"/>
      <c r="M554" s="235"/>
      <c r="N554" s="236"/>
      <c r="O554" s="92"/>
      <c r="P554" s="92"/>
      <c r="Q554" s="92"/>
      <c r="R554" s="92"/>
      <c r="S554" s="92"/>
      <c r="T554" s="93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T554" s="18" t="s">
        <v>160</v>
      </c>
      <c r="AU554" s="18" t="s">
        <v>87</v>
      </c>
    </row>
    <row r="555" s="2" customFormat="1" ht="33" customHeight="1">
      <c r="A555" s="39"/>
      <c r="B555" s="40"/>
      <c r="C555" s="219" t="s">
        <v>852</v>
      </c>
      <c r="D555" s="219" t="s">
        <v>153</v>
      </c>
      <c r="E555" s="220" t="s">
        <v>853</v>
      </c>
      <c r="F555" s="221" t="s">
        <v>854</v>
      </c>
      <c r="G555" s="222" t="s">
        <v>253</v>
      </c>
      <c r="H555" s="223">
        <v>205.66200000000001</v>
      </c>
      <c r="I555" s="224"/>
      <c r="J555" s="225">
        <f>ROUND(I555*H555,2)</f>
        <v>0</v>
      </c>
      <c r="K555" s="221" t="s">
        <v>157</v>
      </c>
      <c r="L555" s="45"/>
      <c r="M555" s="226" t="s">
        <v>1</v>
      </c>
      <c r="N555" s="227" t="s">
        <v>42</v>
      </c>
      <c r="O555" s="92"/>
      <c r="P555" s="228">
        <f>O555*H555</f>
        <v>0</v>
      </c>
      <c r="Q555" s="228">
        <v>0.00012999999999999999</v>
      </c>
      <c r="R555" s="228">
        <f>Q555*H555</f>
        <v>0.026736059999999999</v>
      </c>
      <c r="S555" s="228">
        <v>0</v>
      </c>
      <c r="T555" s="229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30" t="s">
        <v>158</v>
      </c>
      <c r="AT555" s="230" t="s">
        <v>153</v>
      </c>
      <c r="AU555" s="230" t="s">
        <v>87</v>
      </c>
      <c r="AY555" s="18" t="s">
        <v>151</v>
      </c>
      <c r="BE555" s="231">
        <f>IF(N555="základní",J555,0)</f>
        <v>0</v>
      </c>
      <c r="BF555" s="231">
        <f>IF(N555="snížená",J555,0)</f>
        <v>0</v>
      </c>
      <c r="BG555" s="231">
        <f>IF(N555="zákl. přenesená",J555,0)</f>
        <v>0</v>
      </c>
      <c r="BH555" s="231">
        <f>IF(N555="sníž. přenesená",J555,0)</f>
        <v>0</v>
      </c>
      <c r="BI555" s="231">
        <f>IF(N555="nulová",J555,0)</f>
        <v>0</v>
      </c>
      <c r="BJ555" s="18" t="s">
        <v>85</v>
      </c>
      <c r="BK555" s="231">
        <f>ROUND(I555*H555,2)</f>
        <v>0</v>
      </c>
      <c r="BL555" s="18" t="s">
        <v>158</v>
      </c>
      <c r="BM555" s="230" t="s">
        <v>855</v>
      </c>
    </row>
    <row r="556" s="2" customFormat="1">
      <c r="A556" s="39"/>
      <c r="B556" s="40"/>
      <c r="C556" s="41"/>
      <c r="D556" s="232" t="s">
        <v>160</v>
      </c>
      <c r="E556" s="41"/>
      <c r="F556" s="233" t="s">
        <v>856</v>
      </c>
      <c r="G556" s="41"/>
      <c r="H556" s="41"/>
      <c r="I556" s="234"/>
      <c r="J556" s="41"/>
      <c r="K556" s="41"/>
      <c r="L556" s="45"/>
      <c r="M556" s="235"/>
      <c r="N556" s="236"/>
      <c r="O556" s="92"/>
      <c r="P556" s="92"/>
      <c r="Q556" s="92"/>
      <c r="R556" s="92"/>
      <c r="S556" s="92"/>
      <c r="T556" s="93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T556" s="18" t="s">
        <v>160</v>
      </c>
      <c r="AU556" s="18" t="s">
        <v>87</v>
      </c>
    </row>
    <row r="557" s="13" customFormat="1">
      <c r="A557" s="13"/>
      <c r="B557" s="237"/>
      <c r="C557" s="238"/>
      <c r="D557" s="239" t="s">
        <v>162</v>
      </c>
      <c r="E557" s="240" t="s">
        <v>1</v>
      </c>
      <c r="F557" s="241" t="s">
        <v>857</v>
      </c>
      <c r="G557" s="238"/>
      <c r="H557" s="242">
        <v>48.899999999999999</v>
      </c>
      <c r="I557" s="243"/>
      <c r="J557" s="238"/>
      <c r="K557" s="238"/>
      <c r="L557" s="244"/>
      <c r="M557" s="245"/>
      <c r="N557" s="246"/>
      <c r="O557" s="246"/>
      <c r="P557" s="246"/>
      <c r="Q557" s="246"/>
      <c r="R557" s="246"/>
      <c r="S557" s="246"/>
      <c r="T557" s="247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8" t="s">
        <v>162</v>
      </c>
      <c r="AU557" s="248" t="s">
        <v>87</v>
      </c>
      <c r="AV557" s="13" t="s">
        <v>87</v>
      </c>
      <c r="AW557" s="13" t="s">
        <v>34</v>
      </c>
      <c r="AX557" s="13" t="s">
        <v>77</v>
      </c>
      <c r="AY557" s="248" t="s">
        <v>151</v>
      </c>
    </row>
    <row r="558" s="13" customFormat="1">
      <c r="A558" s="13"/>
      <c r="B558" s="237"/>
      <c r="C558" s="238"/>
      <c r="D558" s="239" t="s">
        <v>162</v>
      </c>
      <c r="E558" s="240" t="s">
        <v>1</v>
      </c>
      <c r="F558" s="241" t="s">
        <v>858</v>
      </c>
      <c r="G558" s="238"/>
      <c r="H558" s="242">
        <v>91.099999999999994</v>
      </c>
      <c r="I558" s="243"/>
      <c r="J558" s="238"/>
      <c r="K558" s="238"/>
      <c r="L558" s="244"/>
      <c r="M558" s="245"/>
      <c r="N558" s="246"/>
      <c r="O558" s="246"/>
      <c r="P558" s="246"/>
      <c r="Q558" s="246"/>
      <c r="R558" s="246"/>
      <c r="S558" s="246"/>
      <c r="T558" s="247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8" t="s">
        <v>162</v>
      </c>
      <c r="AU558" s="248" t="s">
        <v>87</v>
      </c>
      <c r="AV558" s="13" t="s">
        <v>87</v>
      </c>
      <c r="AW558" s="13" t="s">
        <v>34</v>
      </c>
      <c r="AX558" s="13" t="s">
        <v>77</v>
      </c>
      <c r="AY558" s="248" t="s">
        <v>151</v>
      </c>
    </row>
    <row r="559" s="13" customFormat="1">
      <c r="A559" s="13"/>
      <c r="B559" s="237"/>
      <c r="C559" s="238"/>
      <c r="D559" s="239" t="s">
        <v>162</v>
      </c>
      <c r="E559" s="240" t="s">
        <v>1</v>
      </c>
      <c r="F559" s="241" t="s">
        <v>859</v>
      </c>
      <c r="G559" s="238"/>
      <c r="H559" s="242">
        <v>54.799999999999997</v>
      </c>
      <c r="I559" s="243"/>
      <c r="J559" s="238"/>
      <c r="K559" s="238"/>
      <c r="L559" s="244"/>
      <c r="M559" s="245"/>
      <c r="N559" s="246"/>
      <c r="O559" s="246"/>
      <c r="P559" s="246"/>
      <c r="Q559" s="246"/>
      <c r="R559" s="246"/>
      <c r="S559" s="246"/>
      <c r="T559" s="24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8" t="s">
        <v>162</v>
      </c>
      <c r="AU559" s="248" t="s">
        <v>87</v>
      </c>
      <c r="AV559" s="13" t="s">
        <v>87</v>
      </c>
      <c r="AW559" s="13" t="s">
        <v>34</v>
      </c>
      <c r="AX559" s="13" t="s">
        <v>77</v>
      </c>
      <c r="AY559" s="248" t="s">
        <v>151</v>
      </c>
    </row>
    <row r="560" s="13" customFormat="1">
      <c r="A560" s="13"/>
      <c r="B560" s="237"/>
      <c r="C560" s="238"/>
      <c r="D560" s="239" t="s">
        <v>162</v>
      </c>
      <c r="E560" s="240" t="s">
        <v>1</v>
      </c>
      <c r="F560" s="241" t="s">
        <v>860</v>
      </c>
      <c r="G560" s="238"/>
      <c r="H560" s="242">
        <v>10.862</v>
      </c>
      <c r="I560" s="243"/>
      <c r="J560" s="238"/>
      <c r="K560" s="238"/>
      <c r="L560" s="244"/>
      <c r="M560" s="245"/>
      <c r="N560" s="246"/>
      <c r="O560" s="246"/>
      <c r="P560" s="246"/>
      <c r="Q560" s="246"/>
      <c r="R560" s="246"/>
      <c r="S560" s="246"/>
      <c r="T560" s="247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8" t="s">
        <v>162</v>
      </c>
      <c r="AU560" s="248" t="s">
        <v>87</v>
      </c>
      <c r="AV560" s="13" t="s">
        <v>87</v>
      </c>
      <c r="AW560" s="13" t="s">
        <v>34</v>
      </c>
      <c r="AX560" s="13" t="s">
        <v>77</v>
      </c>
      <c r="AY560" s="248" t="s">
        <v>151</v>
      </c>
    </row>
    <row r="561" s="14" customFormat="1">
      <c r="A561" s="14"/>
      <c r="B561" s="249"/>
      <c r="C561" s="250"/>
      <c r="D561" s="239" t="s">
        <v>162</v>
      </c>
      <c r="E561" s="251" t="s">
        <v>1</v>
      </c>
      <c r="F561" s="252" t="s">
        <v>167</v>
      </c>
      <c r="G561" s="250"/>
      <c r="H561" s="253">
        <v>205.66200000000001</v>
      </c>
      <c r="I561" s="254"/>
      <c r="J561" s="250"/>
      <c r="K561" s="250"/>
      <c r="L561" s="255"/>
      <c r="M561" s="256"/>
      <c r="N561" s="257"/>
      <c r="O561" s="257"/>
      <c r="P561" s="257"/>
      <c r="Q561" s="257"/>
      <c r="R561" s="257"/>
      <c r="S561" s="257"/>
      <c r="T561" s="258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9" t="s">
        <v>162</v>
      </c>
      <c r="AU561" s="259" t="s">
        <v>87</v>
      </c>
      <c r="AV561" s="14" t="s">
        <v>158</v>
      </c>
      <c r="AW561" s="14" t="s">
        <v>34</v>
      </c>
      <c r="AX561" s="14" t="s">
        <v>85</v>
      </c>
      <c r="AY561" s="259" t="s">
        <v>151</v>
      </c>
    </row>
    <row r="562" s="2" customFormat="1" ht="24.15" customHeight="1">
      <c r="A562" s="39"/>
      <c r="B562" s="40"/>
      <c r="C562" s="219" t="s">
        <v>861</v>
      </c>
      <c r="D562" s="219" t="s">
        <v>153</v>
      </c>
      <c r="E562" s="220" t="s">
        <v>862</v>
      </c>
      <c r="F562" s="221" t="s">
        <v>863</v>
      </c>
      <c r="G562" s="222" t="s">
        <v>253</v>
      </c>
      <c r="H562" s="223">
        <v>205.31999999999999</v>
      </c>
      <c r="I562" s="224"/>
      <c r="J562" s="225">
        <f>ROUND(I562*H562,2)</f>
        <v>0</v>
      </c>
      <c r="K562" s="221" t="s">
        <v>157</v>
      </c>
      <c r="L562" s="45"/>
      <c r="M562" s="226" t="s">
        <v>1</v>
      </c>
      <c r="N562" s="227" t="s">
        <v>42</v>
      </c>
      <c r="O562" s="92"/>
      <c r="P562" s="228">
        <f>O562*H562</f>
        <v>0</v>
      </c>
      <c r="Q562" s="228">
        <v>4.0000000000000003E-05</v>
      </c>
      <c r="R562" s="228">
        <f>Q562*H562</f>
        <v>0.008212800000000001</v>
      </c>
      <c r="S562" s="228">
        <v>0</v>
      </c>
      <c r="T562" s="229">
        <f>S562*H562</f>
        <v>0</v>
      </c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R562" s="230" t="s">
        <v>158</v>
      </c>
      <c r="AT562" s="230" t="s">
        <v>153</v>
      </c>
      <c r="AU562" s="230" t="s">
        <v>87</v>
      </c>
      <c r="AY562" s="18" t="s">
        <v>151</v>
      </c>
      <c r="BE562" s="231">
        <f>IF(N562="základní",J562,0)</f>
        <v>0</v>
      </c>
      <c r="BF562" s="231">
        <f>IF(N562="snížená",J562,0)</f>
        <v>0</v>
      </c>
      <c r="BG562" s="231">
        <f>IF(N562="zákl. přenesená",J562,0)</f>
        <v>0</v>
      </c>
      <c r="BH562" s="231">
        <f>IF(N562="sníž. přenesená",J562,0)</f>
        <v>0</v>
      </c>
      <c r="BI562" s="231">
        <f>IF(N562="nulová",J562,0)</f>
        <v>0</v>
      </c>
      <c r="BJ562" s="18" t="s">
        <v>85</v>
      </c>
      <c r="BK562" s="231">
        <f>ROUND(I562*H562,2)</f>
        <v>0</v>
      </c>
      <c r="BL562" s="18" t="s">
        <v>158</v>
      </c>
      <c r="BM562" s="230" t="s">
        <v>864</v>
      </c>
    </row>
    <row r="563" s="2" customFormat="1">
      <c r="A563" s="39"/>
      <c r="B563" s="40"/>
      <c r="C563" s="41"/>
      <c r="D563" s="232" t="s">
        <v>160</v>
      </c>
      <c r="E563" s="41"/>
      <c r="F563" s="233" t="s">
        <v>865</v>
      </c>
      <c r="G563" s="41"/>
      <c r="H563" s="41"/>
      <c r="I563" s="234"/>
      <c r="J563" s="41"/>
      <c r="K563" s="41"/>
      <c r="L563" s="45"/>
      <c r="M563" s="235"/>
      <c r="N563" s="236"/>
      <c r="O563" s="92"/>
      <c r="P563" s="92"/>
      <c r="Q563" s="92"/>
      <c r="R563" s="92"/>
      <c r="S563" s="92"/>
      <c r="T563" s="93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T563" s="18" t="s">
        <v>160</v>
      </c>
      <c r="AU563" s="18" t="s">
        <v>87</v>
      </c>
    </row>
    <row r="564" s="13" customFormat="1">
      <c r="A564" s="13"/>
      <c r="B564" s="237"/>
      <c r="C564" s="238"/>
      <c r="D564" s="239" t="s">
        <v>162</v>
      </c>
      <c r="E564" s="240" t="s">
        <v>1</v>
      </c>
      <c r="F564" s="241" t="s">
        <v>866</v>
      </c>
      <c r="G564" s="238"/>
      <c r="H564" s="242">
        <v>205.31999999999999</v>
      </c>
      <c r="I564" s="243"/>
      <c r="J564" s="238"/>
      <c r="K564" s="238"/>
      <c r="L564" s="244"/>
      <c r="M564" s="245"/>
      <c r="N564" s="246"/>
      <c r="O564" s="246"/>
      <c r="P564" s="246"/>
      <c r="Q564" s="246"/>
      <c r="R564" s="246"/>
      <c r="S564" s="246"/>
      <c r="T564" s="24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8" t="s">
        <v>162</v>
      </c>
      <c r="AU564" s="248" t="s">
        <v>87</v>
      </c>
      <c r="AV564" s="13" t="s">
        <v>87</v>
      </c>
      <c r="AW564" s="13" t="s">
        <v>34</v>
      </c>
      <c r="AX564" s="13" t="s">
        <v>85</v>
      </c>
      <c r="AY564" s="248" t="s">
        <v>151</v>
      </c>
    </row>
    <row r="565" s="2" customFormat="1" ht="24.15" customHeight="1">
      <c r="A565" s="39"/>
      <c r="B565" s="40"/>
      <c r="C565" s="219" t="s">
        <v>867</v>
      </c>
      <c r="D565" s="219" t="s">
        <v>153</v>
      </c>
      <c r="E565" s="220" t="s">
        <v>868</v>
      </c>
      <c r="F565" s="221" t="s">
        <v>869</v>
      </c>
      <c r="G565" s="222" t="s">
        <v>281</v>
      </c>
      <c r="H565" s="223">
        <v>11.220000000000001</v>
      </c>
      <c r="I565" s="224"/>
      <c r="J565" s="225">
        <f>ROUND(I565*H565,2)</f>
        <v>0</v>
      </c>
      <c r="K565" s="221" t="s">
        <v>157</v>
      </c>
      <c r="L565" s="45"/>
      <c r="M565" s="226" t="s">
        <v>1</v>
      </c>
      <c r="N565" s="227" t="s">
        <v>42</v>
      </c>
      <c r="O565" s="92"/>
      <c r="P565" s="228">
        <f>O565*H565</f>
        <v>0</v>
      </c>
      <c r="Q565" s="228">
        <v>0.016160000000000001</v>
      </c>
      <c r="R565" s="228">
        <f>Q565*H565</f>
        <v>0.18131520000000001</v>
      </c>
      <c r="S565" s="228">
        <v>0</v>
      </c>
      <c r="T565" s="229">
        <f>S565*H565</f>
        <v>0</v>
      </c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R565" s="230" t="s">
        <v>158</v>
      </c>
      <c r="AT565" s="230" t="s">
        <v>153</v>
      </c>
      <c r="AU565" s="230" t="s">
        <v>87</v>
      </c>
      <c r="AY565" s="18" t="s">
        <v>151</v>
      </c>
      <c r="BE565" s="231">
        <f>IF(N565="základní",J565,0)</f>
        <v>0</v>
      </c>
      <c r="BF565" s="231">
        <f>IF(N565="snížená",J565,0)</f>
        <v>0</v>
      </c>
      <c r="BG565" s="231">
        <f>IF(N565="zákl. přenesená",J565,0)</f>
        <v>0</v>
      </c>
      <c r="BH565" s="231">
        <f>IF(N565="sníž. přenesená",J565,0)</f>
        <v>0</v>
      </c>
      <c r="BI565" s="231">
        <f>IF(N565="nulová",J565,0)</f>
        <v>0</v>
      </c>
      <c r="BJ565" s="18" t="s">
        <v>85</v>
      </c>
      <c r="BK565" s="231">
        <f>ROUND(I565*H565,2)</f>
        <v>0</v>
      </c>
      <c r="BL565" s="18" t="s">
        <v>158</v>
      </c>
      <c r="BM565" s="230" t="s">
        <v>870</v>
      </c>
    </row>
    <row r="566" s="2" customFormat="1">
      <c r="A566" s="39"/>
      <c r="B566" s="40"/>
      <c r="C566" s="41"/>
      <c r="D566" s="232" t="s">
        <v>160</v>
      </c>
      <c r="E566" s="41"/>
      <c r="F566" s="233" t="s">
        <v>871</v>
      </c>
      <c r="G566" s="41"/>
      <c r="H566" s="41"/>
      <c r="I566" s="234"/>
      <c r="J566" s="41"/>
      <c r="K566" s="41"/>
      <c r="L566" s="45"/>
      <c r="M566" s="235"/>
      <c r="N566" s="236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160</v>
      </c>
      <c r="AU566" s="18" t="s">
        <v>87</v>
      </c>
    </row>
    <row r="567" s="2" customFormat="1">
      <c r="A567" s="39"/>
      <c r="B567" s="40"/>
      <c r="C567" s="41"/>
      <c r="D567" s="239" t="s">
        <v>698</v>
      </c>
      <c r="E567" s="41"/>
      <c r="F567" s="281" t="s">
        <v>872</v>
      </c>
      <c r="G567" s="41"/>
      <c r="H567" s="41"/>
      <c r="I567" s="234"/>
      <c r="J567" s="41"/>
      <c r="K567" s="41"/>
      <c r="L567" s="45"/>
      <c r="M567" s="235"/>
      <c r="N567" s="236"/>
      <c r="O567" s="92"/>
      <c r="P567" s="92"/>
      <c r="Q567" s="92"/>
      <c r="R567" s="92"/>
      <c r="S567" s="92"/>
      <c r="T567" s="93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T567" s="18" t="s">
        <v>698</v>
      </c>
      <c r="AU567" s="18" t="s">
        <v>87</v>
      </c>
    </row>
    <row r="568" s="13" customFormat="1">
      <c r="A568" s="13"/>
      <c r="B568" s="237"/>
      <c r="C568" s="238"/>
      <c r="D568" s="239" t="s">
        <v>162</v>
      </c>
      <c r="E568" s="240" t="s">
        <v>1</v>
      </c>
      <c r="F568" s="241" t="s">
        <v>873</v>
      </c>
      <c r="G568" s="238"/>
      <c r="H568" s="242">
        <v>4.0999999999999996</v>
      </c>
      <c r="I568" s="243"/>
      <c r="J568" s="238"/>
      <c r="K568" s="238"/>
      <c r="L568" s="244"/>
      <c r="M568" s="245"/>
      <c r="N568" s="246"/>
      <c r="O568" s="246"/>
      <c r="P568" s="246"/>
      <c r="Q568" s="246"/>
      <c r="R568" s="246"/>
      <c r="S568" s="246"/>
      <c r="T568" s="24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8" t="s">
        <v>162</v>
      </c>
      <c r="AU568" s="248" t="s">
        <v>87</v>
      </c>
      <c r="AV568" s="13" t="s">
        <v>87</v>
      </c>
      <c r="AW568" s="13" t="s">
        <v>34</v>
      </c>
      <c r="AX568" s="13" t="s">
        <v>77</v>
      </c>
      <c r="AY568" s="248" t="s">
        <v>151</v>
      </c>
    </row>
    <row r="569" s="13" customFormat="1">
      <c r="A569" s="13"/>
      <c r="B569" s="237"/>
      <c r="C569" s="238"/>
      <c r="D569" s="239" t="s">
        <v>162</v>
      </c>
      <c r="E569" s="240" t="s">
        <v>1</v>
      </c>
      <c r="F569" s="241" t="s">
        <v>874</v>
      </c>
      <c r="G569" s="238"/>
      <c r="H569" s="242">
        <v>7.1200000000000001</v>
      </c>
      <c r="I569" s="243"/>
      <c r="J569" s="238"/>
      <c r="K569" s="238"/>
      <c r="L569" s="244"/>
      <c r="M569" s="245"/>
      <c r="N569" s="246"/>
      <c r="O569" s="246"/>
      <c r="P569" s="246"/>
      <c r="Q569" s="246"/>
      <c r="R569" s="246"/>
      <c r="S569" s="246"/>
      <c r="T569" s="247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8" t="s">
        <v>162</v>
      </c>
      <c r="AU569" s="248" t="s">
        <v>87</v>
      </c>
      <c r="AV569" s="13" t="s">
        <v>87</v>
      </c>
      <c r="AW569" s="13" t="s">
        <v>34</v>
      </c>
      <c r="AX569" s="13" t="s">
        <v>77</v>
      </c>
      <c r="AY569" s="248" t="s">
        <v>151</v>
      </c>
    </row>
    <row r="570" s="14" customFormat="1">
      <c r="A570" s="14"/>
      <c r="B570" s="249"/>
      <c r="C570" s="250"/>
      <c r="D570" s="239" t="s">
        <v>162</v>
      </c>
      <c r="E570" s="251" t="s">
        <v>1</v>
      </c>
      <c r="F570" s="252" t="s">
        <v>167</v>
      </c>
      <c r="G570" s="250"/>
      <c r="H570" s="253">
        <v>11.220000000000001</v>
      </c>
      <c r="I570" s="254"/>
      <c r="J570" s="250"/>
      <c r="K570" s="250"/>
      <c r="L570" s="255"/>
      <c r="M570" s="256"/>
      <c r="N570" s="257"/>
      <c r="O570" s="257"/>
      <c r="P570" s="257"/>
      <c r="Q570" s="257"/>
      <c r="R570" s="257"/>
      <c r="S570" s="257"/>
      <c r="T570" s="258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9" t="s">
        <v>162</v>
      </c>
      <c r="AU570" s="259" t="s">
        <v>87</v>
      </c>
      <c r="AV570" s="14" t="s">
        <v>158</v>
      </c>
      <c r="AW570" s="14" t="s">
        <v>34</v>
      </c>
      <c r="AX570" s="14" t="s">
        <v>85</v>
      </c>
      <c r="AY570" s="259" t="s">
        <v>151</v>
      </c>
    </row>
    <row r="571" s="2" customFormat="1" ht="24.15" customHeight="1">
      <c r="A571" s="39"/>
      <c r="B571" s="40"/>
      <c r="C571" s="219" t="s">
        <v>875</v>
      </c>
      <c r="D571" s="219" t="s">
        <v>153</v>
      </c>
      <c r="E571" s="220" t="s">
        <v>876</v>
      </c>
      <c r="F571" s="221" t="s">
        <v>877</v>
      </c>
      <c r="G571" s="222" t="s">
        <v>310</v>
      </c>
      <c r="H571" s="223">
        <v>4</v>
      </c>
      <c r="I571" s="224"/>
      <c r="J571" s="225">
        <f>ROUND(I571*H571,2)</f>
        <v>0</v>
      </c>
      <c r="K571" s="221" t="s">
        <v>157</v>
      </c>
      <c r="L571" s="45"/>
      <c r="M571" s="226" t="s">
        <v>1</v>
      </c>
      <c r="N571" s="227" t="s">
        <v>42</v>
      </c>
      <c r="O571" s="92"/>
      <c r="P571" s="228">
        <f>O571*H571</f>
        <v>0</v>
      </c>
      <c r="Q571" s="228">
        <v>4.0000000000000003E-05</v>
      </c>
      <c r="R571" s="228">
        <f>Q571*H571</f>
        <v>0.00016000000000000001</v>
      </c>
      <c r="S571" s="228">
        <v>0</v>
      </c>
      <c r="T571" s="229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30" t="s">
        <v>158</v>
      </c>
      <c r="AT571" s="230" t="s">
        <v>153</v>
      </c>
      <c r="AU571" s="230" t="s">
        <v>87</v>
      </c>
      <c r="AY571" s="18" t="s">
        <v>151</v>
      </c>
      <c r="BE571" s="231">
        <f>IF(N571="základní",J571,0)</f>
        <v>0</v>
      </c>
      <c r="BF571" s="231">
        <f>IF(N571="snížená",J571,0)</f>
        <v>0</v>
      </c>
      <c r="BG571" s="231">
        <f>IF(N571="zákl. přenesená",J571,0)</f>
        <v>0</v>
      </c>
      <c r="BH571" s="231">
        <f>IF(N571="sníž. přenesená",J571,0)</f>
        <v>0</v>
      </c>
      <c r="BI571" s="231">
        <f>IF(N571="nulová",J571,0)</f>
        <v>0</v>
      </c>
      <c r="BJ571" s="18" t="s">
        <v>85</v>
      </c>
      <c r="BK571" s="231">
        <f>ROUND(I571*H571,2)</f>
        <v>0</v>
      </c>
      <c r="BL571" s="18" t="s">
        <v>158</v>
      </c>
      <c r="BM571" s="230" t="s">
        <v>878</v>
      </c>
    </row>
    <row r="572" s="2" customFormat="1">
      <c r="A572" s="39"/>
      <c r="B572" s="40"/>
      <c r="C572" s="41"/>
      <c r="D572" s="232" t="s">
        <v>160</v>
      </c>
      <c r="E572" s="41"/>
      <c r="F572" s="233" t="s">
        <v>879</v>
      </c>
      <c r="G572" s="41"/>
      <c r="H572" s="41"/>
      <c r="I572" s="234"/>
      <c r="J572" s="41"/>
      <c r="K572" s="41"/>
      <c r="L572" s="45"/>
      <c r="M572" s="235"/>
      <c r="N572" s="236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160</v>
      </c>
      <c r="AU572" s="18" t="s">
        <v>87</v>
      </c>
    </row>
    <row r="573" s="13" customFormat="1">
      <c r="A573" s="13"/>
      <c r="B573" s="237"/>
      <c r="C573" s="238"/>
      <c r="D573" s="239" t="s">
        <v>162</v>
      </c>
      <c r="E573" s="240" t="s">
        <v>1</v>
      </c>
      <c r="F573" s="241" t="s">
        <v>880</v>
      </c>
      <c r="G573" s="238"/>
      <c r="H573" s="242">
        <v>4</v>
      </c>
      <c r="I573" s="243"/>
      <c r="J573" s="238"/>
      <c r="K573" s="238"/>
      <c r="L573" s="244"/>
      <c r="M573" s="245"/>
      <c r="N573" s="246"/>
      <c r="O573" s="246"/>
      <c r="P573" s="246"/>
      <c r="Q573" s="246"/>
      <c r="R573" s="246"/>
      <c r="S573" s="246"/>
      <c r="T573" s="247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8" t="s">
        <v>162</v>
      </c>
      <c r="AU573" s="248" t="s">
        <v>87</v>
      </c>
      <c r="AV573" s="13" t="s">
        <v>87</v>
      </c>
      <c r="AW573" s="13" t="s">
        <v>34</v>
      </c>
      <c r="AX573" s="13" t="s">
        <v>85</v>
      </c>
      <c r="AY573" s="248" t="s">
        <v>151</v>
      </c>
    </row>
    <row r="574" s="2" customFormat="1" ht="21.75" customHeight="1">
      <c r="A574" s="39"/>
      <c r="B574" s="40"/>
      <c r="C574" s="219" t="s">
        <v>881</v>
      </c>
      <c r="D574" s="219" t="s">
        <v>153</v>
      </c>
      <c r="E574" s="220" t="s">
        <v>882</v>
      </c>
      <c r="F574" s="221" t="s">
        <v>883</v>
      </c>
      <c r="G574" s="222" t="s">
        <v>310</v>
      </c>
      <c r="H574" s="223">
        <v>4</v>
      </c>
      <c r="I574" s="224"/>
      <c r="J574" s="225">
        <f>ROUND(I574*H574,2)</f>
        <v>0</v>
      </c>
      <c r="K574" s="221" t="s">
        <v>157</v>
      </c>
      <c r="L574" s="45"/>
      <c r="M574" s="226" t="s">
        <v>1</v>
      </c>
      <c r="N574" s="227" t="s">
        <v>42</v>
      </c>
      <c r="O574" s="92"/>
      <c r="P574" s="228">
        <f>O574*H574</f>
        <v>0</v>
      </c>
      <c r="Q574" s="228">
        <v>0.00036999999999999999</v>
      </c>
      <c r="R574" s="228">
        <f>Q574*H574</f>
        <v>0.00148</v>
      </c>
      <c r="S574" s="228">
        <v>0</v>
      </c>
      <c r="T574" s="229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30" t="s">
        <v>158</v>
      </c>
      <c r="AT574" s="230" t="s">
        <v>153</v>
      </c>
      <c r="AU574" s="230" t="s">
        <v>87</v>
      </c>
      <c r="AY574" s="18" t="s">
        <v>151</v>
      </c>
      <c r="BE574" s="231">
        <f>IF(N574="základní",J574,0)</f>
        <v>0</v>
      </c>
      <c r="BF574" s="231">
        <f>IF(N574="snížená",J574,0)</f>
        <v>0</v>
      </c>
      <c r="BG574" s="231">
        <f>IF(N574="zákl. přenesená",J574,0)</f>
        <v>0</v>
      </c>
      <c r="BH574" s="231">
        <f>IF(N574="sníž. přenesená",J574,0)</f>
        <v>0</v>
      </c>
      <c r="BI574" s="231">
        <f>IF(N574="nulová",J574,0)</f>
        <v>0</v>
      </c>
      <c r="BJ574" s="18" t="s">
        <v>85</v>
      </c>
      <c r="BK574" s="231">
        <f>ROUND(I574*H574,2)</f>
        <v>0</v>
      </c>
      <c r="BL574" s="18" t="s">
        <v>158</v>
      </c>
      <c r="BM574" s="230" t="s">
        <v>884</v>
      </c>
    </row>
    <row r="575" s="2" customFormat="1">
      <c r="A575" s="39"/>
      <c r="B575" s="40"/>
      <c r="C575" s="41"/>
      <c r="D575" s="232" t="s">
        <v>160</v>
      </c>
      <c r="E575" s="41"/>
      <c r="F575" s="233" t="s">
        <v>885</v>
      </c>
      <c r="G575" s="41"/>
      <c r="H575" s="41"/>
      <c r="I575" s="234"/>
      <c r="J575" s="41"/>
      <c r="K575" s="41"/>
      <c r="L575" s="45"/>
      <c r="M575" s="235"/>
      <c r="N575" s="236"/>
      <c r="O575" s="92"/>
      <c r="P575" s="92"/>
      <c r="Q575" s="92"/>
      <c r="R575" s="92"/>
      <c r="S575" s="92"/>
      <c r="T575" s="93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T575" s="18" t="s">
        <v>160</v>
      </c>
      <c r="AU575" s="18" t="s">
        <v>87</v>
      </c>
    </row>
    <row r="576" s="2" customFormat="1" ht="24.15" customHeight="1">
      <c r="A576" s="39"/>
      <c r="B576" s="40"/>
      <c r="C576" s="219" t="s">
        <v>886</v>
      </c>
      <c r="D576" s="219" t="s">
        <v>153</v>
      </c>
      <c r="E576" s="220" t="s">
        <v>887</v>
      </c>
      <c r="F576" s="221" t="s">
        <v>888</v>
      </c>
      <c r="G576" s="222" t="s">
        <v>253</v>
      </c>
      <c r="H576" s="223">
        <v>30.763000000000002</v>
      </c>
      <c r="I576" s="224"/>
      <c r="J576" s="225">
        <f>ROUND(I576*H576,2)</f>
        <v>0</v>
      </c>
      <c r="K576" s="221" t="s">
        <v>157</v>
      </c>
      <c r="L576" s="45"/>
      <c r="M576" s="226" t="s">
        <v>1</v>
      </c>
      <c r="N576" s="227" t="s">
        <v>42</v>
      </c>
      <c r="O576" s="92"/>
      <c r="P576" s="228">
        <f>O576*H576</f>
        <v>0</v>
      </c>
      <c r="Q576" s="228">
        <v>0</v>
      </c>
      <c r="R576" s="228">
        <f>Q576*H576</f>
        <v>0</v>
      </c>
      <c r="S576" s="228">
        <v>0.26100000000000001</v>
      </c>
      <c r="T576" s="229">
        <f>S576*H576</f>
        <v>8.0291430000000013</v>
      </c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R576" s="230" t="s">
        <v>158</v>
      </c>
      <c r="AT576" s="230" t="s">
        <v>153</v>
      </c>
      <c r="AU576" s="230" t="s">
        <v>87</v>
      </c>
      <c r="AY576" s="18" t="s">
        <v>151</v>
      </c>
      <c r="BE576" s="231">
        <f>IF(N576="základní",J576,0)</f>
        <v>0</v>
      </c>
      <c r="BF576" s="231">
        <f>IF(N576="snížená",J576,0)</f>
        <v>0</v>
      </c>
      <c r="BG576" s="231">
        <f>IF(N576="zákl. přenesená",J576,0)</f>
        <v>0</v>
      </c>
      <c r="BH576" s="231">
        <f>IF(N576="sníž. přenesená",J576,0)</f>
        <v>0</v>
      </c>
      <c r="BI576" s="231">
        <f>IF(N576="nulová",J576,0)</f>
        <v>0</v>
      </c>
      <c r="BJ576" s="18" t="s">
        <v>85</v>
      </c>
      <c r="BK576" s="231">
        <f>ROUND(I576*H576,2)</f>
        <v>0</v>
      </c>
      <c r="BL576" s="18" t="s">
        <v>158</v>
      </c>
      <c r="BM576" s="230" t="s">
        <v>889</v>
      </c>
    </row>
    <row r="577" s="2" customFormat="1">
      <c r="A577" s="39"/>
      <c r="B577" s="40"/>
      <c r="C577" s="41"/>
      <c r="D577" s="232" t="s">
        <v>160</v>
      </c>
      <c r="E577" s="41"/>
      <c r="F577" s="233" t="s">
        <v>890</v>
      </c>
      <c r="G577" s="41"/>
      <c r="H577" s="41"/>
      <c r="I577" s="234"/>
      <c r="J577" s="41"/>
      <c r="K577" s="41"/>
      <c r="L577" s="45"/>
      <c r="M577" s="235"/>
      <c r="N577" s="236"/>
      <c r="O577" s="92"/>
      <c r="P577" s="92"/>
      <c r="Q577" s="92"/>
      <c r="R577" s="92"/>
      <c r="S577" s="92"/>
      <c r="T577" s="93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T577" s="18" t="s">
        <v>160</v>
      </c>
      <c r="AU577" s="18" t="s">
        <v>87</v>
      </c>
    </row>
    <row r="578" s="13" customFormat="1">
      <c r="A578" s="13"/>
      <c r="B578" s="237"/>
      <c r="C578" s="238"/>
      <c r="D578" s="239" t="s">
        <v>162</v>
      </c>
      <c r="E578" s="240" t="s">
        <v>1</v>
      </c>
      <c r="F578" s="241" t="s">
        <v>891</v>
      </c>
      <c r="G578" s="238"/>
      <c r="H578" s="242">
        <v>14.99</v>
      </c>
      <c r="I578" s="243"/>
      <c r="J578" s="238"/>
      <c r="K578" s="238"/>
      <c r="L578" s="244"/>
      <c r="M578" s="245"/>
      <c r="N578" s="246"/>
      <c r="O578" s="246"/>
      <c r="P578" s="246"/>
      <c r="Q578" s="246"/>
      <c r="R578" s="246"/>
      <c r="S578" s="246"/>
      <c r="T578" s="247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8" t="s">
        <v>162</v>
      </c>
      <c r="AU578" s="248" t="s">
        <v>87</v>
      </c>
      <c r="AV578" s="13" t="s">
        <v>87</v>
      </c>
      <c r="AW578" s="13" t="s">
        <v>34</v>
      </c>
      <c r="AX578" s="13" t="s">
        <v>77</v>
      </c>
      <c r="AY578" s="248" t="s">
        <v>151</v>
      </c>
    </row>
    <row r="579" s="13" customFormat="1">
      <c r="A579" s="13"/>
      <c r="B579" s="237"/>
      <c r="C579" s="238"/>
      <c r="D579" s="239" t="s">
        <v>162</v>
      </c>
      <c r="E579" s="240" t="s">
        <v>1</v>
      </c>
      <c r="F579" s="241" t="s">
        <v>892</v>
      </c>
      <c r="G579" s="238"/>
      <c r="H579" s="242">
        <v>15.773</v>
      </c>
      <c r="I579" s="243"/>
      <c r="J579" s="238"/>
      <c r="K579" s="238"/>
      <c r="L579" s="244"/>
      <c r="M579" s="245"/>
      <c r="N579" s="246"/>
      <c r="O579" s="246"/>
      <c r="P579" s="246"/>
      <c r="Q579" s="246"/>
      <c r="R579" s="246"/>
      <c r="S579" s="246"/>
      <c r="T579" s="24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8" t="s">
        <v>162</v>
      </c>
      <c r="AU579" s="248" t="s">
        <v>87</v>
      </c>
      <c r="AV579" s="13" t="s">
        <v>87</v>
      </c>
      <c r="AW579" s="13" t="s">
        <v>34</v>
      </c>
      <c r="AX579" s="13" t="s">
        <v>77</v>
      </c>
      <c r="AY579" s="248" t="s">
        <v>151</v>
      </c>
    </row>
    <row r="580" s="14" customFormat="1">
      <c r="A580" s="14"/>
      <c r="B580" s="249"/>
      <c r="C580" s="250"/>
      <c r="D580" s="239" t="s">
        <v>162</v>
      </c>
      <c r="E580" s="251" t="s">
        <v>1</v>
      </c>
      <c r="F580" s="252" t="s">
        <v>893</v>
      </c>
      <c r="G580" s="250"/>
      <c r="H580" s="253">
        <v>30.763000000000002</v>
      </c>
      <c r="I580" s="254"/>
      <c r="J580" s="250"/>
      <c r="K580" s="250"/>
      <c r="L580" s="255"/>
      <c r="M580" s="256"/>
      <c r="N580" s="257"/>
      <c r="O580" s="257"/>
      <c r="P580" s="257"/>
      <c r="Q580" s="257"/>
      <c r="R580" s="257"/>
      <c r="S580" s="257"/>
      <c r="T580" s="258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9" t="s">
        <v>162</v>
      </c>
      <c r="AU580" s="259" t="s">
        <v>87</v>
      </c>
      <c r="AV580" s="14" t="s">
        <v>158</v>
      </c>
      <c r="AW580" s="14" t="s">
        <v>34</v>
      </c>
      <c r="AX580" s="14" t="s">
        <v>85</v>
      </c>
      <c r="AY580" s="259" t="s">
        <v>151</v>
      </c>
    </row>
    <row r="581" s="2" customFormat="1" ht="24.15" customHeight="1">
      <c r="A581" s="39"/>
      <c r="B581" s="40"/>
      <c r="C581" s="219" t="s">
        <v>894</v>
      </c>
      <c r="D581" s="219" t="s">
        <v>153</v>
      </c>
      <c r="E581" s="220" t="s">
        <v>895</v>
      </c>
      <c r="F581" s="221" t="s">
        <v>896</v>
      </c>
      <c r="G581" s="222" t="s">
        <v>156</v>
      </c>
      <c r="H581" s="223">
        <v>0.41999999999999998</v>
      </c>
      <c r="I581" s="224"/>
      <c r="J581" s="225">
        <f>ROUND(I581*H581,2)</f>
        <v>0</v>
      </c>
      <c r="K581" s="221" t="s">
        <v>157</v>
      </c>
      <c r="L581" s="45"/>
      <c r="M581" s="226" t="s">
        <v>1</v>
      </c>
      <c r="N581" s="227" t="s">
        <v>42</v>
      </c>
      <c r="O581" s="92"/>
      <c r="P581" s="228">
        <f>O581*H581</f>
        <v>0</v>
      </c>
      <c r="Q581" s="228">
        <v>0</v>
      </c>
      <c r="R581" s="228">
        <f>Q581*H581</f>
        <v>0</v>
      </c>
      <c r="S581" s="228">
        <v>1.8</v>
      </c>
      <c r="T581" s="229">
        <f>S581*H581</f>
        <v>0.75600000000000001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30" t="s">
        <v>158</v>
      </c>
      <c r="AT581" s="230" t="s">
        <v>153</v>
      </c>
      <c r="AU581" s="230" t="s">
        <v>87</v>
      </c>
      <c r="AY581" s="18" t="s">
        <v>151</v>
      </c>
      <c r="BE581" s="231">
        <f>IF(N581="základní",J581,0)</f>
        <v>0</v>
      </c>
      <c r="BF581" s="231">
        <f>IF(N581="snížená",J581,0)</f>
        <v>0</v>
      </c>
      <c r="BG581" s="231">
        <f>IF(N581="zákl. přenesená",J581,0)</f>
        <v>0</v>
      </c>
      <c r="BH581" s="231">
        <f>IF(N581="sníž. přenesená",J581,0)</f>
        <v>0</v>
      </c>
      <c r="BI581" s="231">
        <f>IF(N581="nulová",J581,0)</f>
        <v>0</v>
      </c>
      <c r="BJ581" s="18" t="s">
        <v>85</v>
      </c>
      <c r="BK581" s="231">
        <f>ROUND(I581*H581,2)</f>
        <v>0</v>
      </c>
      <c r="BL581" s="18" t="s">
        <v>158</v>
      </c>
      <c r="BM581" s="230" t="s">
        <v>897</v>
      </c>
    </row>
    <row r="582" s="2" customFormat="1">
      <c r="A582" s="39"/>
      <c r="B582" s="40"/>
      <c r="C582" s="41"/>
      <c r="D582" s="232" t="s">
        <v>160</v>
      </c>
      <c r="E582" s="41"/>
      <c r="F582" s="233" t="s">
        <v>898</v>
      </c>
      <c r="G582" s="41"/>
      <c r="H582" s="41"/>
      <c r="I582" s="234"/>
      <c r="J582" s="41"/>
      <c r="K582" s="41"/>
      <c r="L582" s="45"/>
      <c r="M582" s="235"/>
      <c r="N582" s="236"/>
      <c r="O582" s="92"/>
      <c r="P582" s="92"/>
      <c r="Q582" s="92"/>
      <c r="R582" s="92"/>
      <c r="S582" s="92"/>
      <c r="T582" s="93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T582" s="18" t="s">
        <v>160</v>
      </c>
      <c r="AU582" s="18" t="s">
        <v>87</v>
      </c>
    </row>
    <row r="583" s="13" customFormat="1">
      <c r="A583" s="13"/>
      <c r="B583" s="237"/>
      <c r="C583" s="238"/>
      <c r="D583" s="239" t="s">
        <v>162</v>
      </c>
      <c r="E583" s="240" t="s">
        <v>1</v>
      </c>
      <c r="F583" s="241" t="s">
        <v>899</v>
      </c>
      <c r="G583" s="238"/>
      <c r="H583" s="242">
        <v>0.41999999999999998</v>
      </c>
      <c r="I583" s="243"/>
      <c r="J583" s="238"/>
      <c r="K583" s="238"/>
      <c r="L583" s="244"/>
      <c r="M583" s="245"/>
      <c r="N583" s="246"/>
      <c r="O583" s="246"/>
      <c r="P583" s="246"/>
      <c r="Q583" s="246"/>
      <c r="R583" s="246"/>
      <c r="S583" s="246"/>
      <c r="T583" s="247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8" t="s">
        <v>162</v>
      </c>
      <c r="AU583" s="248" t="s">
        <v>87</v>
      </c>
      <c r="AV583" s="13" t="s">
        <v>87</v>
      </c>
      <c r="AW583" s="13" t="s">
        <v>34</v>
      </c>
      <c r="AX583" s="13" t="s">
        <v>77</v>
      </c>
      <c r="AY583" s="248" t="s">
        <v>151</v>
      </c>
    </row>
    <row r="584" s="14" customFormat="1">
      <c r="A584" s="14"/>
      <c r="B584" s="249"/>
      <c r="C584" s="250"/>
      <c r="D584" s="239" t="s">
        <v>162</v>
      </c>
      <c r="E584" s="251" t="s">
        <v>1</v>
      </c>
      <c r="F584" s="252" t="s">
        <v>900</v>
      </c>
      <c r="G584" s="250"/>
      <c r="H584" s="253">
        <v>0.41999999999999998</v>
      </c>
      <c r="I584" s="254"/>
      <c r="J584" s="250"/>
      <c r="K584" s="250"/>
      <c r="L584" s="255"/>
      <c r="M584" s="256"/>
      <c r="N584" s="257"/>
      <c r="O584" s="257"/>
      <c r="P584" s="257"/>
      <c r="Q584" s="257"/>
      <c r="R584" s="257"/>
      <c r="S584" s="257"/>
      <c r="T584" s="258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9" t="s">
        <v>162</v>
      </c>
      <c r="AU584" s="259" t="s">
        <v>87</v>
      </c>
      <c r="AV584" s="14" t="s">
        <v>158</v>
      </c>
      <c r="AW584" s="14" t="s">
        <v>34</v>
      </c>
      <c r="AX584" s="14" t="s">
        <v>85</v>
      </c>
      <c r="AY584" s="259" t="s">
        <v>151</v>
      </c>
    </row>
    <row r="585" s="2" customFormat="1" ht="33" customHeight="1">
      <c r="A585" s="39"/>
      <c r="B585" s="40"/>
      <c r="C585" s="219" t="s">
        <v>901</v>
      </c>
      <c r="D585" s="219" t="s">
        <v>153</v>
      </c>
      <c r="E585" s="220" t="s">
        <v>902</v>
      </c>
      <c r="F585" s="221" t="s">
        <v>903</v>
      </c>
      <c r="G585" s="222" t="s">
        <v>156</v>
      </c>
      <c r="H585" s="223">
        <v>0.98799999999999999</v>
      </c>
      <c r="I585" s="224"/>
      <c r="J585" s="225">
        <f>ROUND(I585*H585,2)</f>
        <v>0</v>
      </c>
      <c r="K585" s="221" t="s">
        <v>157</v>
      </c>
      <c r="L585" s="45"/>
      <c r="M585" s="226" t="s">
        <v>1</v>
      </c>
      <c r="N585" s="227" t="s">
        <v>42</v>
      </c>
      <c r="O585" s="92"/>
      <c r="P585" s="228">
        <f>O585*H585</f>
        <v>0</v>
      </c>
      <c r="Q585" s="228">
        <v>0</v>
      </c>
      <c r="R585" s="228">
        <f>Q585*H585</f>
        <v>0</v>
      </c>
      <c r="S585" s="228">
        <v>1.5940000000000001</v>
      </c>
      <c r="T585" s="229">
        <f>S585*H585</f>
        <v>1.5748720000000001</v>
      </c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R585" s="230" t="s">
        <v>158</v>
      </c>
      <c r="AT585" s="230" t="s">
        <v>153</v>
      </c>
      <c r="AU585" s="230" t="s">
        <v>87</v>
      </c>
      <c r="AY585" s="18" t="s">
        <v>151</v>
      </c>
      <c r="BE585" s="231">
        <f>IF(N585="základní",J585,0)</f>
        <v>0</v>
      </c>
      <c r="BF585" s="231">
        <f>IF(N585="snížená",J585,0)</f>
        <v>0</v>
      </c>
      <c r="BG585" s="231">
        <f>IF(N585="zákl. přenesená",J585,0)</f>
        <v>0</v>
      </c>
      <c r="BH585" s="231">
        <f>IF(N585="sníž. přenesená",J585,0)</f>
        <v>0</v>
      </c>
      <c r="BI585" s="231">
        <f>IF(N585="nulová",J585,0)</f>
        <v>0</v>
      </c>
      <c r="BJ585" s="18" t="s">
        <v>85</v>
      </c>
      <c r="BK585" s="231">
        <f>ROUND(I585*H585,2)</f>
        <v>0</v>
      </c>
      <c r="BL585" s="18" t="s">
        <v>158</v>
      </c>
      <c r="BM585" s="230" t="s">
        <v>904</v>
      </c>
    </row>
    <row r="586" s="2" customFormat="1">
      <c r="A586" s="39"/>
      <c r="B586" s="40"/>
      <c r="C586" s="41"/>
      <c r="D586" s="232" t="s">
        <v>160</v>
      </c>
      <c r="E586" s="41"/>
      <c r="F586" s="233" t="s">
        <v>905</v>
      </c>
      <c r="G586" s="41"/>
      <c r="H586" s="41"/>
      <c r="I586" s="234"/>
      <c r="J586" s="41"/>
      <c r="K586" s="41"/>
      <c r="L586" s="45"/>
      <c r="M586" s="235"/>
      <c r="N586" s="236"/>
      <c r="O586" s="92"/>
      <c r="P586" s="92"/>
      <c r="Q586" s="92"/>
      <c r="R586" s="92"/>
      <c r="S586" s="92"/>
      <c r="T586" s="93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T586" s="18" t="s">
        <v>160</v>
      </c>
      <c r="AU586" s="18" t="s">
        <v>87</v>
      </c>
    </row>
    <row r="587" s="13" customFormat="1">
      <c r="A587" s="13"/>
      <c r="B587" s="237"/>
      <c r="C587" s="238"/>
      <c r="D587" s="239" t="s">
        <v>162</v>
      </c>
      <c r="E587" s="240" t="s">
        <v>1</v>
      </c>
      <c r="F587" s="241" t="s">
        <v>906</v>
      </c>
      <c r="G587" s="238"/>
      <c r="H587" s="242">
        <v>0.98799999999999999</v>
      </c>
      <c r="I587" s="243"/>
      <c r="J587" s="238"/>
      <c r="K587" s="238"/>
      <c r="L587" s="244"/>
      <c r="M587" s="245"/>
      <c r="N587" s="246"/>
      <c r="O587" s="246"/>
      <c r="P587" s="246"/>
      <c r="Q587" s="246"/>
      <c r="R587" s="246"/>
      <c r="S587" s="246"/>
      <c r="T587" s="247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8" t="s">
        <v>162</v>
      </c>
      <c r="AU587" s="248" t="s">
        <v>87</v>
      </c>
      <c r="AV587" s="13" t="s">
        <v>87</v>
      </c>
      <c r="AW587" s="13" t="s">
        <v>34</v>
      </c>
      <c r="AX587" s="13" t="s">
        <v>85</v>
      </c>
      <c r="AY587" s="248" t="s">
        <v>151</v>
      </c>
    </row>
    <row r="588" s="2" customFormat="1" ht="37.8" customHeight="1">
      <c r="A588" s="39"/>
      <c r="B588" s="40"/>
      <c r="C588" s="219" t="s">
        <v>907</v>
      </c>
      <c r="D588" s="219" t="s">
        <v>153</v>
      </c>
      <c r="E588" s="220" t="s">
        <v>908</v>
      </c>
      <c r="F588" s="221" t="s">
        <v>909</v>
      </c>
      <c r="G588" s="222" t="s">
        <v>156</v>
      </c>
      <c r="H588" s="223">
        <v>15.981999999999999</v>
      </c>
      <c r="I588" s="224"/>
      <c r="J588" s="225">
        <f>ROUND(I588*H588,2)</f>
        <v>0</v>
      </c>
      <c r="K588" s="221" t="s">
        <v>157</v>
      </c>
      <c r="L588" s="45"/>
      <c r="M588" s="226" t="s">
        <v>1</v>
      </c>
      <c r="N588" s="227" t="s">
        <v>42</v>
      </c>
      <c r="O588" s="92"/>
      <c r="P588" s="228">
        <f>O588*H588</f>
        <v>0</v>
      </c>
      <c r="Q588" s="228">
        <v>0</v>
      </c>
      <c r="R588" s="228">
        <f>Q588*H588</f>
        <v>0</v>
      </c>
      <c r="S588" s="228">
        <v>2.2000000000000002</v>
      </c>
      <c r="T588" s="229">
        <f>S588*H588</f>
        <v>35.160400000000003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30" t="s">
        <v>158</v>
      </c>
      <c r="AT588" s="230" t="s">
        <v>153</v>
      </c>
      <c r="AU588" s="230" t="s">
        <v>87</v>
      </c>
      <c r="AY588" s="18" t="s">
        <v>151</v>
      </c>
      <c r="BE588" s="231">
        <f>IF(N588="základní",J588,0)</f>
        <v>0</v>
      </c>
      <c r="BF588" s="231">
        <f>IF(N588="snížená",J588,0)</f>
        <v>0</v>
      </c>
      <c r="BG588" s="231">
        <f>IF(N588="zákl. přenesená",J588,0)</f>
        <v>0</v>
      </c>
      <c r="BH588" s="231">
        <f>IF(N588="sníž. přenesená",J588,0)</f>
        <v>0</v>
      </c>
      <c r="BI588" s="231">
        <f>IF(N588="nulová",J588,0)</f>
        <v>0</v>
      </c>
      <c r="BJ588" s="18" t="s">
        <v>85</v>
      </c>
      <c r="BK588" s="231">
        <f>ROUND(I588*H588,2)</f>
        <v>0</v>
      </c>
      <c r="BL588" s="18" t="s">
        <v>158</v>
      </c>
      <c r="BM588" s="230" t="s">
        <v>910</v>
      </c>
    </row>
    <row r="589" s="2" customFormat="1">
      <c r="A589" s="39"/>
      <c r="B589" s="40"/>
      <c r="C589" s="41"/>
      <c r="D589" s="232" t="s">
        <v>160</v>
      </c>
      <c r="E589" s="41"/>
      <c r="F589" s="233" t="s">
        <v>911</v>
      </c>
      <c r="G589" s="41"/>
      <c r="H589" s="41"/>
      <c r="I589" s="234"/>
      <c r="J589" s="41"/>
      <c r="K589" s="41"/>
      <c r="L589" s="45"/>
      <c r="M589" s="235"/>
      <c r="N589" s="236"/>
      <c r="O589" s="92"/>
      <c r="P589" s="92"/>
      <c r="Q589" s="92"/>
      <c r="R589" s="92"/>
      <c r="S589" s="92"/>
      <c r="T589" s="93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T589" s="18" t="s">
        <v>160</v>
      </c>
      <c r="AU589" s="18" t="s">
        <v>87</v>
      </c>
    </row>
    <row r="590" s="13" customFormat="1">
      <c r="A590" s="13"/>
      <c r="B590" s="237"/>
      <c r="C590" s="238"/>
      <c r="D590" s="239" t="s">
        <v>162</v>
      </c>
      <c r="E590" s="240" t="s">
        <v>1</v>
      </c>
      <c r="F590" s="241" t="s">
        <v>912</v>
      </c>
      <c r="G590" s="238"/>
      <c r="H590" s="242">
        <v>7.4180000000000001</v>
      </c>
      <c r="I590" s="243"/>
      <c r="J590" s="238"/>
      <c r="K590" s="238"/>
      <c r="L590" s="244"/>
      <c r="M590" s="245"/>
      <c r="N590" s="246"/>
      <c r="O590" s="246"/>
      <c r="P590" s="246"/>
      <c r="Q590" s="246"/>
      <c r="R590" s="246"/>
      <c r="S590" s="246"/>
      <c r="T590" s="247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8" t="s">
        <v>162</v>
      </c>
      <c r="AU590" s="248" t="s">
        <v>87</v>
      </c>
      <c r="AV590" s="13" t="s">
        <v>87</v>
      </c>
      <c r="AW590" s="13" t="s">
        <v>34</v>
      </c>
      <c r="AX590" s="13" t="s">
        <v>77</v>
      </c>
      <c r="AY590" s="248" t="s">
        <v>151</v>
      </c>
    </row>
    <row r="591" s="13" customFormat="1">
      <c r="A591" s="13"/>
      <c r="B591" s="237"/>
      <c r="C591" s="238"/>
      <c r="D591" s="239" t="s">
        <v>162</v>
      </c>
      <c r="E591" s="240" t="s">
        <v>1</v>
      </c>
      <c r="F591" s="241" t="s">
        <v>913</v>
      </c>
      <c r="G591" s="238"/>
      <c r="H591" s="242">
        <v>1.958</v>
      </c>
      <c r="I591" s="243"/>
      <c r="J591" s="238"/>
      <c r="K591" s="238"/>
      <c r="L591" s="244"/>
      <c r="M591" s="245"/>
      <c r="N591" s="246"/>
      <c r="O591" s="246"/>
      <c r="P591" s="246"/>
      <c r="Q591" s="246"/>
      <c r="R591" s="246"/>
      <c r="S591" s="246"/>
      <c r="T591" s="247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8" t="s">
        <v>162</v>
      </c>
      <c r="AU591" s="248" t="s">
        <v>87</v>
      </c>
      <c r="AV591" s="13" t="s">
        <v>87</v>
      </c>
      <c r="AW591" s="13" t="s">
        <v>34</v>
      </c>
      <c r="AX591" s="13" t="s">
        <v>77</v>
      </c>
      <c r="AY591" s="248" t="s">
        <v>151</v>
      </c>
    </row>
    <row r="592" s="13" customFormat="1">
      <c r="A592" s="13"/>
      <c r="B592" s="237"/>
      <c r="C592" s="238"/>
      <c r="D592" s="239" t="s">
        <v>162</v>
      </c>
      <c r="E592" s="240" t="s">
        <v>1</v>
      </c>
      <c r="F592" s="241" t="s">
        <v>914</v>
      </c>
      <c r="G592" s="238"/>
      <c r="H592" s="242">
        <v>1.022</v>
      </c>
      <c r="I592" s="243"/>
      <c r="J592" s="238"/>
      <c r="K592" s="238"/>
      <c r="L592" s="244"/>
      <c r="M592" s="245"/>
      <c r="N592" s="246"/>
      <c r="O592" s="246"/>
      <c r="P592" s="246"/>
      <c r="Q592" s="246"/>
      <c r="R592" s="246"/>
      <c r="S592" s="246"/>
      <c r="T592" s="247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8" t="s">
        <v>162</v>
      </c>
      <c r="AU592" s="248" t="s">
        <v>87</v>
      </c>
      <c r="AV592" s="13" t="s">
        <v>87</v>
      </c>
      <c r="AW592" s="13" t="s">
        <v>34</v>
      </c>
      <c r="AX592" s="13" t="s">
        <v>77</v>
      </c>
      <c r="AY592" s="248" t="s">
        <v>151</v>
      </c>
    </row>
    <row r="593" s="13" customFormat="1">
      <c r="A593" s="13"/>
      <c r="B593" s="237"/>
      <c r="C593" s="238"/>
      <c r="D593" s="239" t="s">
        <v>162</v>
      </c>
      <c r="E593" s="240" t="s">
        <v>1</v>
      </c>
      <c r="F593" s="241" t="s">
        <v>915</v>
      </c>
      <c r="G593" s="238"/>
      <c r="H593" s="242">
        <v>2.7559999999999998</v>
      </c>
      <c r="I593" s="243"/>
      <c r="J593" s="238"/>
      <c r="K593" s="238"/>
      <c r="L593" s="244"/>
      <c r="M593" s="245"/>
      <c r="N593" s="246"/>
      <c r="O593" s="246"/>
      <c r="P593" s="246"/>
      <c r="Q593" s="246"/>
      <c r="R593" s="246"/>
      <c r="S593" s="246"/>
      <c r="T593" s="24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8" t="s">
        <v>162</v>
      </c>
      <c r="AU593" s="248" t="s">
        <v>87</v>
      </c>
      <c r="AV593" s="13" t="s">
        <v>87</v>
      </c>
      <c r="AW593" s="13" t="s">
        <v>34</v>
      </c>
      <c r="AX593" s="13" t="s">
        <v>77</v>
      </c>
      <c r="AY593" s="248" t="s">
        <v>151</v>
      </c>
    </row>
    <row r="594" s="13" customFormat="1">
      <c r="A594" s="13"/>
      <c r="B594" s="237"/>
      <c r="C594" s="238"/>
      <c r="D594" s="239" t="s">
        <v>162</v>
      </c>
      <c r="E594" s="240" t="s">
        <v>1</v>
      </c>
      <c r="F594" s="241" t="s">
        <v>916</v>
      </c>
      <c r="G594" s="238"/>
      <c r="H594" s="242">
        <v>1.742</v>
      </c>
      <c r="I594" s="243"/>
      <c r="J594" s="238"/>
      <c r="K594" s="238"/>
      <c r="L594" s="244"/>
      <c r="M594" s="245"/>
      <c r="N594" s="246"/>
      <c r="O594" s="246"/>
      <c r="P594" s="246"/>
      <c r="Q594" s="246"/>
      <c r="R594" s="246"/>
      <c r="S594" s="246"/>
      <c r="T594" s="24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8" t="s">
        <v>162</v>
      </c>
      <c r="AU594" s="248" t="s">
        <v>87</v>
      </c>
      <c r="AV594" s="13" t="s">
        <v>87</v>
      </c>
      <c r="AW594" s="13" t="s">
        <v>34</v>
      </c>
      <c r="AX594" s="13" t="s">
        <v>77</v>
      </c>
      <c r="AY594" s="248" t="s">
        <v>151</v>
      </c>
    </row>
    <row r="595" s="13" customFormat="1">
      <c r="A595" s="13"/>
      <c r="B595" s="237"/>
      <c r="C595" s="238"/>
      <c r="D595" s="239" t="s">
        <v>162</v>
      </c>
      <c r="E595" s="240" t="s">
        <v>1</v>
      </c>
      <c r="F595" s="241" t="s">
        <v>917</v>
      </c>
      <c r="G595" s="238"/>
      <c r="H595" s="242">
        <v>1.0860000000000001</v>
      </c>
      <c r="I595" s="243"/>
      <c r="J595" s="238"/>
      <c r="K595" s="238"/>
      <c r="L595" s="244"/>
      <c r="M595" s="245"/>
      <c r="N595" s="246"/>
      <c r="O595" s="246"/>
      <c r="P595" s="246"/>
      <c r="Q595" s="246"/>
      <c r="R595" s="246"/>
      <c r="S595" s="246"/>
      <c r="T595" s="247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8" t="s">
        <v>162</v>
      </c>
      <c r="AU595" s="248" t="s">
        <v>87</v>
      </c>
      <c r="AV595" s="13" t="s">
        <v>87</v>
      </c>
      <c r="AW595" s="13" t="s">
        <v>34</v>
      </c>
      <c r="AX595" s="13" t="s">
        <v>77</v>
      </c>
      <c r="AY595" s="248" t="s">
        <v>151</v>
      </c>
    </row>
    <row r="596" s="14" customFormat="1">
      <c r="A596" s="14"/>
      <c r="B596" s="249"/>
      <c r="C596" s="250"/>
      <c r="D596" s="239" t="s">
        <v>162</v>
      </c>
      <c r="E596" s="251" t="s">
        <v>1</v>
      </c>
      <c r="F596" s="252" t="s">
        <v>167</v>
      </c>
      <c r="G596" s="250"/>
      <c r="H596" s="253">
        <v>15.981999999999999</v>
      </c>
      <c r="I596" s="254"/>
      <c r="J596" s="250"/>
      <c r="K596" s="250"/>
      <c r="L596" s="255"/>
      <c r="M596" s="256"/>
      <c r="N596" s="257"/>
      <c r="O596" s="257"/>
      <c r="P596" s="257"/>
      <c r="Q596" s="257"/>
      <c r="R596" s="257"/>
      <c r="S596" s="257"/>
      <c r="T596" s="258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59" t="s">
        <v>162</v>
      </c>
      <c r="AU596" s="259" t="s">
        <v>87</v>
      </c>
      <c r="AV596" s="14" t="s">
        <v>158</v>
      </c>
      <c r="AW596" s="14" t="s">
        <v>34</v>
      </c>
      <c r="AX596" s="14" t="s">
        <v>85</v>
      </c>
      <c r="AY596" s="259" t="s">
        <v>151</v>
      </c>
    </row>
    <row r="597" s="2" customFormat="1" ht="37.8" customHeight="1">
      <c r="A597" s="39"/>
      <c r="B597" s="40"/>
      <c r="C597" s="219" t="s">
        <v>918</v>
      </c>
      <c r="D597" s="219" t="s">
        <v>153</v>
      </c>
      <c r="E597" s="220" t="s">
        <v>919</v>
      </c>
      <c r="F597" s="221" t="s">
        <v>920</v>
      </c>
      <c r="G597" s="222" t="s">
        <v>156</v>
      </c>
      <c r="H597" s="223">
        <v>27.638000000000002</v>
      </c>
      <c r="I597" s="224"/>
      <c r="J597" s="225">
        <f>ROUND(I597*H597,2)</f>
        <v>0</v>
      </c>
      <c r="K597" s="221" t="s">
        <v>157</v>
      </c>
      <c r="L597" s="45"/>
      <c r="M597" s="226" t="s">
        <v>1</v>
      </c>
      <c r="N597" s="227" t="s">
        <v>42</v>
      </c>
      <c r="O597" s="92"/>
      <c r="P597" s="228">
        <f>O597*H597</f>
        <v>0</v>
      </c>
      <c r="Q597" s="228">
        <v>0</v>
      </c>
      <c r="R597" s="228">
        <f>Q597*H597</f>
        <v>0</v>
      </c>
      <c r="S597" s="228">
        <v>2.2000000000000002</v>
      </c>
      <c r="T597" s="229">
        <f>S597*H597</f>
        <v>60.80360000000001</v>
      </c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R597" s="230" t="s">
        <v>158</v>
      </c>
      <c r="AT597" s="230" t="s">
        <v>153</v>
      </c>
      <c r="AU597" s="230" t="s">
        <v>87</v>
      </c>
      <c r="AY597" s="18" t="s">
        <v>151</v>
      </c>
      <c r="BE597" s="231">
        <f>IF(N597="základní",J597,0)</f>
        <v>0</v>
      </c>
      <c r="BF597" s="231">
        <f>IF(N597="snížená",J597,0)</f>
        <v>0</v>
      </c>
      <c r="BG597" s="231">
        <f>IF(N597="zákl. přenesená",J597,0)</f>
        <v>0</v>
      </c>
      <c r="BH597" s="231">
        <f>IF(N597="sníž. přenesená",J597,0)</f>
        <v>0</v>
      </c>
      <c r="BI597" s="231">
        <f>IF(N597="nulová",J597,0)</f>
        <v>0</v>
      </c>
      <c r="BJ597" s="18" t="s">
        <v>85</v>
      </c>
      <c r="BK597" s="231">
        <f>ROUND(I597*H597,2)</f>
        <v>0</v>
      </c>
      <c r="BL597" s="18" t="s">
        <v>158</v>
      </c>
      <c r="BM597" s="230" t="s">
        <v>921</v>
      </c>
    </row>
    <row r="598" s="2" customFormat="1">
      <c r="A598" s="39"/>
      <c r="B598" s="40"/>
      <c r="C598" s="41"/>
      <c r="D598" s="232" t="s">
        <v>160</v>
      </c>
      <c r="E598" s="41"/>
      <c r="F598" s="233" t="s">
        <v>922</v>
      </c>
      <c r="G598" s="41"/>
      <c r="H598" s="41"/>
      <c r="I598" s="234"/>
      <c r="J598" s="41"/>
      <c r="K598" s="41"/>
      <c r="L598" s="45"/>
      <c r="M598" s="235"/>
      <c r="N598" s="236"/>
      <c r="O598" s="92"/>
      <c r="P598" s="92"/>
      <c r="Q598" s="92"/>
      <c r="R598" s="92"/>
      <c r="S598" s="92"/>
      <c r="T598" s="93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T598" s="18" t="s">
        <v>160</v>
      </c>
      <c r="AU598" s="18" t="s">
        <v>87</v>
      </c>
    </row>
    <row r="599" s="13" customFormat="1">
      <c r="A599" s="13"/>
      <c r="B599" s="237"/>
      <c r="C599" s="238"/>
      <c r="D599" s="239" t="s">
        <v>162</v>
      </c>
      <c r="E599" s="240" t="s">
        <v>1</v>
      </c>
      <c r="F599" s="241" t="s">
        <v>923</v>
      </c>
      <c r="G599" s="238"/>
      <c r="H599" s="242">
        <v>13.909000000000001</v>
      </c>
      <c r="I599" s="243"/>
      <c r="J599" s="238"/>
      <c r="K599" s="238"/>
      <c r="L599" s="244"/>
      <c r="M599" s="245"/>
      <c r="N599" s="246"/>
      <c r="O599" s="246"/>
      <c r="P599" s="246"/>
      <c r="Q599" s="246"/>
      <c r="R599" s="246"/>
      <c r="S599" s="246"/>
      <c r="T599" s="247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8" t="s">
        <v>162</v>
      </c>
      <c r="AU599" s="248" t="s">
        <v>87</v>
      </c>
      <c r="AV599" s="13" t="s">
        <v>87</v>
      </c>
      <c r="AW599" s="13" t="s">
        <v>34</v>
      </c>
      <c r="AX599" s="13" t="s">
        <v>77</v>
      </c>
      <c r="AY599" s="248" t="s">
        <v>151</v>
      </c>
    </row>
    <row r="600" s="13" customFormat="1">
      <c r="A600" s="13"/>
      <c r="B600" s="237"/>
      <c r="C600" s="238"/>
      <c r="D600" s="239" t="s">
        <v>162</v>
      </c>
      <c r="E600" s="240" t="s">
        <v>1</v>
      </c>
      <c r="F600" s="241" t="s">
        <v>924</v>
      </c>
      <c r="G600" s="238"/>
      <c r="H600" s="242">
        <v>3.915</v>
      </c>
      <c r="I600" s="243"/>
      <c r="J600" s="238"/>
      <c r="K600" s="238"/>
      <c r="L600" s="244"/>
      <c r="M600" s="245"/>
      <c r="N600" s="246"/>
      <c r="O600" s="246"/>
      <c r="P600" s="246"/>
      <c r="Q600" s="246"/>
      <c r="R600" s="246"/>
      <c r="S600" s="246"/>
      <c r="T600" s="24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8" t="s">
        <v>162</v>
      </c>
      <c r="AU600" s="248" t="s">
        <v>87</v>
      </c>
      <c r="AV600" s="13" t="s">
        <v>87</v>
      </c>
      <c r="AW600" s="13" t="s">
        <v>34</v>
      </c>
      <c r="AX600" s="13" t="s">
        <v>77</v>
      </c>
      <c r="AY600" s="248" t="s">
        <v>151</v>
      </c>
    </row>
    <row r="601" s="13" customFormat="1">
      <c r="A601" s="13"/>
      <c r="B601" s="237"/>
      <c r="C601" s="238"/>
      <c r="D601" s="239" t="s">
        <v>162</v>
      </c>
      <c r="E601" s="240" t="s">
        <v>1</v>
      </c>
      <c r="F601" s="241" t="s">
        <v>925</v>
      </c>
      <c r="G601" s="238"/>
      <c r="H601" s="242">
        <v>3.0670000000000002</v>
      </c>
      <c r="I601" s="243"/>
      <c r="J601" s="238"/>
      <c r="K601" s="238"/>
      <c r="L601" s="244"/>
      <c r="M601" s="245"/>
      <c r="N601" s="246"/>
      <c r="O601" s="246"/>
      <c r="P601" s="246"/>
      <c r="Q601" s="246"/>
      <c r="R601" s="246"/>
      <c r="S601" s="246"/>
      <c r="T601" s="247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8" t="s">
        <v>162</v>
      </c>
      <c r="AU601" s="248" t="s">
        <v>87</v>
      </c>
      <c r="AV601" s="13" t="s">
        <v>87</v>
      </c>
      <c r="AW601" s="13" t="s">
        <v>34</v>
      </c>
      <c r="AX601" s="13" t="s">
        <v>77</v>
      </c>
      <c r="AY601" s="248" t="s">
        <v>151</v>
      </c>
    </row>
    <row r="602" s="13" customFormat="1">
      <c r="A602" s="13"/>
      <c r="B602" s="237"/>
      <c r="C602" s="238"/>
      <c r="D602" s="239" t="s">
        <v>162</v>
      </c>
      <c r="E602" s="240" t="s">
        <v>1</v>
      </c>
      <c r="F602" s="241" t="s">
        <v>926</v>
      </c>
      <c r="G602" s="238"/>
      <c r="H602" s="242">
        <v>4.1340000000000003</v>
      </c>
      <c r="I602" s="243"/>
      <c r="J602" s="238"/>
      <c r="K602" s="238"/>
      <c r="L602" s="244"/>
      <c r="M602" s="245"/>
      <c r="N602" s="246"/>
      <c r="O602" s="246"/>
      <c r="P602" s="246"/>
      <c r="Q602" s="246"/>
      <c r="R602" s="246"/>
      <c r="S602" s="246"/>
      <c r="T602" s="247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8" t="s">
        <v>162</v>
      </c>
      <c r="AU602" s="248" t="s">
        <v>87</v>
      </c>
      <c r="AV602" s="13" t="s">
        <v>87</v>
      </c>
      <c r="AW602" s="13" t="s">
        <v>34</v>
      </c>
      <c r="AX602" s="13" t="s">
        <v>77</v>
      </c>
      <c r="AY602" s="248" t="s">
        <v>151</v>
      </c>
    </row>
    <row r="603" s="13" customFormat="1">
      <c r="A603" s="13"/>
      <c r="B603" s="237"/>
      <c r="C603" s="238"/>
      <c r="D603" s="239" t="s">
        <v>162</v>
      </c>
      <c r="E603" s="240" t="s">
        <v>1</v>
      </c>
      <c r="F603" s="241" t="s">
        <v>927</v>
      </c>
      <c r="G603" s="238"/>
      <c r="H603" s="242">
        <v>2.613</v>
      </c>
      <c r="I603" s="243"/>
      <c r="J603" s="238"/>
      <c r="K603" s="238"/>
      <c r="L603" s="244"/>
      <c r="M603" s="245"/>
      <c r="N603" s="246"/>
      <c r="O603" s="246"/>
      <c r="P603" s="246"/>
      <c r="Q603" s="246"/>
      <c r="R603" s="246"/>
      <c r="S603" s="246"/>
      <c r="T603" s="247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8" t="s">
        <v>162</v>
      </c>
      <c r="AU603" s="248" t="s">
        <v>87</v>
      </c>
      <c r="AV603" s="13" t="s">
        <v>87</v>
      </c>
      <c r="AW603" s="13" t="s">
        <v>34</v>
      </c>
      <c r="AX603" s="13" t="s">
        <v>77</v>
      </c>
      <c r="AY603" s="248" t="s">
        <v>151</v>
      </c>
    </row>
    <row r="604" s="14" customFormat="1">
      <c r="A604" s="14"/>
      <c r="B604" s="249"/>
      <c r="C604" s="250"/>
      <c r="D604" s="239" t="s">
        <v>162</v>
      </c>
      <c r="E604" s="251" t="s">
        <v>1</v>
      </c>
      <c r="F604" s="252" t="s">
        <v>167</v>
      </c>
      <c r="G604" s="250"/>
      <c r="H604" s="253">
        <v>27.638000000000002</v>
      </c>
      <c r="I604" s="254"/>
      <c r="J604" s="250"/>
      <c r="K604" s="250"/>
      <c r="L604" s="255"/>
      <c r="M604" s="256"/>
      <c r="N604" s="257"/>
      <c r="O604" s="257"/>
      <c r="P604" s="257"/>
      <c r="Q604" s="257"/>
      <c r="R604" s="257"/>
      <c r="S604" s="257"/>
      <c r="T604" s="258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9" t="s">
        <v>162</v>
      </c>
      <c r="AU604" s="259" t="s">
        <v>87</v>
      </c>
      <c r="AV604" s="14" t="s">
        <v>158</v>
      </c>
      <c r="AW604" s="14" t="s">
        <v>34</v>
      </c>
      <c r="AX604" s="14" t="s">
        <v>85</v>
      </c>
      <c r="AY604" s="259" t="s">
        <v>151</v>
      </c>
    </row>
    <row r="605" s="2" customFormat="1" ht="33" customHeight="1">
      <c r="A605" s="39"/>
      <c r="B605" s="40"/>
      <c r="C605" s="219" t="s">
        <v>928</v>
      </c>
      <c r="D605" s="219" t="s">
        <v>153</v>
      </c>
      <c r="E605" s="220" t="s">
        <v>929</v>
      </c>
      <c r="F605" s="221" t="s">
        <v>930</v>
      </c>
      <c r="G605" s="222" t="s">
        <v>253</v>
      </c>
      <c r="H605" s="223">
        <v>92.725999999999999</v>
      </c>
      <c r="I605" s="224"/>
      <c r="J605" s="225">
        <f>ROUND(I605*H605,2)</f>
        <v>0</v>
      </c>
      <c r="K605" s="221" t="s">
        <v>157</v>
      </c>
      <c r="L605" s="45"/>
      <c r="M605" s="226" t="s">
        <v>1</v>
      </c>
      <c r="N605" s="227" t="s">
        <v>42</v>
      </c>
      <c r="O605" s="92"/>
      <c r="P605" s="228">
        <f>O605*H605</f>
        <v>0</v>
      </c>
      <c r="Q605" s="228">
        <v>0</v>
      </c>
      <c r="R605" s="228">
        <f>Q605*H605</f>
        <v>0</v>
      </c>
      <c r="S605" s="228">
        <v>0.19</v>
      </c>
      <c r="T605" s="229">
        <f>S605*H605</f>
        <v>17.617940000000001</v>
      </c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R605" s="230" t="s">
        <v>158</v>
      </c>
      <c r="AT605" s="230" t="s">
        <v>153</v>
      </c>
      <c r="AU605" s="230" t="s">
        <v>87</v>
      </c>
      <c r="AY605" s="18" t="s">
        <v>151</v>
      </c>
      <c r="BE605" s="231">
        <f>IF(N605="základní",J605,0)</f>
        <v>0</v>
      </c>
      <c r="BF605" s="231">
        <f>IF(N605="snížená",J605,0)</f>
        <v>0</v>
      </c>
      <c r="BG605" s="231">
        <f>IF(N605="zákl. přenesená",J605,0)</f>
        <v>0</v>
      </c>
      <c r="BH605" s="231">
        <f>IF(N605="sníž. přenesená",J605,0)</f>
        <v>0</v>
      </c>
      <c r="BI605" s="231">
        <f>IF(N605="nulová",J605,0)</f>
        <v>0</v>
      </c>
      <c r="BJ605" s="18" t="s">
        <v>85</v>
      </c>
      <c r="BK605" s="231">
        <f>ROUND(I605*H605,2)</f>
        <v>0</v>
      </c>
      <c r="BL605" s="18" t="s">
        <v>158</v>
      </c>
      <c r="BM605" s="230" t="s">
        <v>931</v>
      </c>
    </row>
    <row r="606" s="2" customFormat="1">
      <c r="A606" s="39"/>
      <c r="B606" s="40"/>
      <c r="C606" s="41"/>
      <c r="D606" s="232" t="s">
        <v>160</v>
      </c>
      <c r="E606" s="41"/>
      <c r="F606" s="233" t="s">
        <v>932</v>
      </c>
      <c r="G606" s="41"/>
      <c r="H606" s="41"/>
      <c r="I606" s="234"/>
      <c r="J606" s="41"/>
      <c r="K606" s="41"/>
      <c r="L606" s="45"/>
      <c r="M606" s="235"/>
      <c r="N606" s="236"/>
      <c r="O606" s="92"/>
      <c r="P606" s="92"/>
      <c r="Q606" s="92"/>
      <c r="R606" s="92"/>
      <c r="S606" s="92"/>
      <c r="T606" s="93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T606" s="18" t="s">
        <v>160</v>
      </c>
      <c r="AU606" s="18" t="s">
        <v>87</v>
      </c>
    </row>
    <row r="607" s="13" customFormat="1">
      <c r="A607" s="13"/>
      <c r="B607" s="237"/>
      <c r="C607" s="238"/>
      <c r="D607" s="239" t="s">
        <v>162</v>
      </c>
      <c r="E607" s="240" t="s">
        <v>1</v>
      </c>
      <c r="F607" s="241" t="s">
        <v>933</v>
      </c>
      <c r="G607" s="238"/>
      <c r="H607" s="242">
        <v>92.725999999999999</v>
      </c>
      <c r="I607" s="243"/>
      <c r="J607" s="238"/>
      <c r="K607" s="238"/>
      <c r="L607" s="244"/>
      <c r="M607" s="245"/>
      <c r="N607" s="246"/>
      <c r="O607" s="246"/>
      <c r="P607" s="246"/>
      <c r="Q607" s="246"/>
      <c r="R607" s="246"/>
      <c r="S607" s="246"/>
      <c r="T607" s="247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8" t="s">
        <v>162</v>
      </c>
      <c r="AU607" s="248" t="s">
        <v>87</v>
      </c>
      <c r="AV607" s="13" t="s">
        <v>87</v>
      </c>
      <c r="AW607" s="13" t="s">
        <v>34</v>
      </c>
      <c r="AX607" s="13" t="s">
        <v>85</v>
      </c>
      <c r="AY607" s="248" t="s">
        <v>151</v>
      </c>
    </row>
    <row r="608" s="2" customFormat="1" ht="24.15" customHeight="1">
      <c r="A608" s="39"/>
      <c r="B608" s="40"/>
      <c r="C608" s="219" t="s">
        <v>934</v>
      </c>
      <c r="D608" s="219" t="s">
        <v>153</v>
      </c>
      <c r="E608" s="220" t="s">
        <v>935</v>
      </c>
      <c r="F608" s="221" t="s">
        <v>936</v>
      </c>
      <c r="G608" s="222" t="s">
        <v>156</v>
      </c>
      <c r="H608" s="223">
        <v>7.4180000000000001</v>
      </c>
      <c r="I608" s="224"/>
      <c r="J608" s="225">
        <f>ROUND(I608*H608,2)</f>
        <v>0</v>
      </c>
      <c r="K608" s="221" t="s">
        <v>157</v>
      </c>
      <c r="L608" s="45"/>
      <c r="M608" s="226" t="s">
        <v>1</v>
      </c>
      <c r="N608" s="227" t="s">
        <v>42</v>
      </c>
      <c r="O608" s="92"/>
      <c r="P608" s="228">
        <f>O608*H608</f>
        <v>0</v>
      </c>
      <c r="Q608" s="228">
        <v>0</v>
      </c>
      <c r="R608" s="228">
        <f>Q608*H608</f>
        <v>0</v>
      </c>
      <c r="S608" s="228">
        <v>1.3999999999999999</v>
      </c>
      <c r="T608" s="229">
        <f>S608*H608</f>
        <v>10.385199999999999</v>
      </c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R608" s="230" t="s">
        <v>158</v>
      </c>
      <c r="AT608" s="230" t="s">
        <v>153</v>
      </c>
      <c r="AU608" s="230" t="s">
        <v>87</v>
      </c>
      <c r="AY608" s="18" t="s">
        <v>151</v>
      </c>
      <c r="BE608" s="231">
        <f>IF(N608="základní",J608,0)</f>
        <v>0</v>
      </c>
      <c r="BF608" s="231">
        <f>IF(N608="snížená",J608,0)</f>
        <v>0</v>
      </c>
      <c r="BG608" s="231">
        <f>IF(N608="zákl. přenesená",J608,0)</f>
        <v>0</v>
      </c>
      <c r="BH608" s="231">
        <f>IF(N608="sníž. přenesená",J608,0)</f>
        <v>0</v>
      </c>
      <c r="BI608" s="231">
        <f>IF(N608="nulová",J608,0)</f>
        <v>0</v>
      </c>
      <c r="BJ608" s="18" t="s">
        <v>85</v>
      </c>
      <c r="BK608" s="231">
        <f>ROUND(I608*H608,2)</f>
        <v>0</v>
      </c>
      <c r="BL608" s="18" t="s">
        <v>158</v>
      </c>
      <c r="BM608" s="230" t="s">
        <v>937</v>
      </c>
    </row>
    <row r="609" s="2" customFormat="1">
      <c r="A609" s="39"/>
      <c r="B609" s="40"/>
      <c r="C609" s="41"/>
      <c r="D609" s="232" t="s">
        <v>160</v>
      </c>
      <c r="E609" s="41"/>
      <c r="F609" s="233" t="s">
        <v>938</v>
      </c>
      <c r="G609" s="41"/>
      <c r="H609" s="41"/>
      <c r="I609" s="234"/>
      <c r="J609" s="41"/>
      <c r="K609" s="41"/>
      <c r="L609" s="45"/>
      <c r="M609" s="235"/>
      <c r="N609" s="236"/>
      <c r="O609" s="92"/>
      <c r="P609" s="92"/>
      <c r="Q609" s="92"/>
      <c r="R609" s="92"/>
      <c r="S609" s="92"/>
      <c r="T609" s="93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160</v>
      </c>
      <c r="AU609" s="18" t="s">
        <v>87</v>
      </c>
    </row>
    <row r="610" s="13" customFormat="1">
      <c r="A610" s="13"/>
      <c r="B610" s="237"/>
      <c r="C610" s="238"/>
      <c r="D610" s="239" t="s">
        <v>162</v>
      </c>
      <c r="E610" s="240" t="s">
        <v>1</v>
      </c>
      <c r="F610" s="241" t="s">
        <v>912</v>
      </c>
      <c r="G610" s="238"/>
      <c r="H610" s="242">
        <v>7.4180000000000001</v>
      </c>
      <c r="I610" s="243"/>
      <c r="J610" s="238"/>
      <c r="K610" s="238"/>
      <c r="L610" s="244"/>
      <c r="M610" s="245"/>
      <c r="N610" s="246"/>
      <c r="O610" s="246"/>
      <c r="P610" s="246"/>
      <c r="Q610" s="246"/>
      <c r="R610" s="246"/>
      <c r="S610" s="246"/>
      <c r="T610" s="247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8" t="s">
        <v>162</v>
      </c>
      <c r="AU610" s="248" t="s">
        <v>87</v>
      </c>
      <c r="AV610" s="13" t="s">
        <v>87</v>
      </c>
      <c r="AW610" s="13" t="s">
        <v>34</v>
      </c>
      <c r="AX610" s="13" t="s">
        <v>85</v>
      </c>
      <c r="AY610" s="248" t="s">
        <v>151</v>
      </c>
    </row>
    <row r="611" s="2" customFormat="1" ht="24.15" customHeight="1">
      <c r="A611" s="39"/>
      <c r="B611" s="40"/>
      <c r="C611" s="219" t="s">
        <v>939</v>
      </c>
      <c r="D611" s="219" t="s">
        <v>153</v>
      </c>
      <c r="E611" s="220" t="s">
        <v>940</v>
      </c>
      <c r="F611" s="221" t="s">
        <v>941</v>
      </c>
      <c r="G611" s="222" t="s">
        <v>156</v>
      </c>
      <c r="H611" s="223">
        <v>1.629</v>
      </c>
      <c r="I611" s="224"/>
      <c r="J611" s="225">
        <f>ROUND(I611*H611,2)</f>
        <v>0</v>
      </c>
      <c r="K611" s="221" t="s">
        <v>157</v>
      </c>
      <c r="L611" s="45"/>
      <c r="M611" s="226" t="s">
        <v>1</v>
      </c>
      <c r="N611" s="227" t="s">
        <v>42</v>
      </c>
      <c r="O611" s="92"/>
      <c r="P611" s="228">
        <f>O611*H611</f>
        <v>0</v>
      </c>
      <c r="Q611" s="228">
        <v>0</v>
      </c>
      <c r="R611" s="228">
        <f>Q611*H611</f>
        <v>0</v>
      </c>
      <c r="S611" s="228">
        <v>1.3999999999999999</v>
      </c>
      <c r="T611" s="229">
        <f>S611*H611</f>
        <v>2.2805999999999997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30" t="s">
        <v>158</v>
      </c>
      <c r="AT611" s="230" t="s">
        <v>153</v>
      </c>
      <c r="AU611" s="230" t="s">
        <v>87</v>
      </c>
      <c r="AY611" s="18" t="s">
        <v>151</v>
      </c>
      <c r="BE611" s="231">
        <f>IF(N611="základní",J611,0)</f>
        <v>0</v>
      </c>
      <c r="BF611" s="231">
        <f>IF(N611="snížená",J611,0)</f>
        <v>0</v>
      </c>
      <c r="BG611" s="231">
        <f>IF(N611="zákl. přenesená",J611,0)</f>
        <v>0</v>
      </c>
      <c r="BH611" s="231">
        <f>IF(N611="sníž. přenesená",J611,0)</f>
        <v>0</v>
      </c>
      <c r="BI611" s="231">
        <f>IF(N611="nulová",J611,0)</f>
        <v>0</v>
      </c>
      <c r="BJ611" s="18" t="s">
        <v>85</v>
      </c>
      <c r="BK611" s="231">
        <f>ROUND(I611*H611,2)</f>
        <v>0</v>
      </c>
      <c r="BL611" s="18" t="s">
        <v>158</v>
      </c>
      <c r="BM611" s="230" t="s">
        <v>942</v>
      </c>
    </row>
    <row r="612" s="2" customFormat="1">
      <c r="A612" s="39"/>
      <c r="B612" s="40"/>
      <c r="C612" s="41"/>
      <c r="D612" s="232" t="s">
        <v>160</v>
      </c>
      <c r="E612" s="41"/>
      <c r="F612" s="233" t="s">
        <v>943</v>
      </c>
      <c r="G612" s="41"/>
      <c r="H612" s="41"/>
      <c r="I612" s="234"/>
      <c r="J612" s="41"/>
      <c r="K612" s="41"/>
      <c r="L612" s="45"/>
      <c r="M612" s="235"/>
      <c r="N612" s="236"/>
      <c r="O612" s="92"/>
      <c r="P612" s="92"/>
      <c r="Q612" s="92"/>
      <c r="R612" s="92"/>
      <c r="S612" s="92"/>
      <c r="T612" s="93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160</v>
      </c>
      <c r="AU612" s="18" t="s">
        <v>87</v>
      </c>
    </row>
    <row r="613" s="13" customFormat="1">
      <c r="A613" s="13"/>
      <c r="B613" s="237"/>
      <c r="C613" s="238"/>
      <c r="D613" s="239" t="s">
        <v>162</v>
      </c>
      <c r="E613" s="240" t="s">
        <v>1</v>
      </c>
      <c r="F613" s="241" t="s">
        <v>944</v>
      </c>
      <c r="G613" s="238"/>
      <c r="H613" s="242">
        <v>1.629</v>
      </c>
      <c r="I613" s="243"/>
      <c r="J613" s="238"/>
      <c r="K613" s="238"/>
      <c r="L613" s="244"/>
      <c r="M613" s="245"/>
      <c r="N613" s="246"/>
      <c r="O613" s="246"/>
      <c r="P613" s="246"/>
      <c r="Q613" s="246"/>
      <c r="R613" s="246"/>
      <c r="S613" s="246"/>
      <c r="T613" s="247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8" t="s">
        <v>162</v>
      </c>
      <c r="AU613" s="248" t="s">
        <v>87</v>
      </c>
      <c r="AV613" s="13" t="s">
        <v>87</v>
      </c>
      <c r="AW613" s="13" t="s">
        <v>34</v>
      </c>
      <c r="AX613" s="13" t="s">
        <v>85</v>
      </c>
      <c r="AY613" s="248" t="s">
        <v>151</v>
      </c>
    </row>
    <row r="614" s="2" customFormat="1" ht="24.15" customHeight="1">
      <c r="A614" s="39"/>
      <c r="B614" s="40"/>
      <c r="C614" s="219" t="s">
        <v>945</v>
      </c>
      <c r="D614" s="219" t="s">
        <v>153</v>
      </c>
      <c r="E614" s="220" t="s">
        <v>946</v>
      </c>
      <c r="F614" s="221" t="s">
        <v>947</v>
      </c>
      <c r="G614" s="222" t="s">
        <v>253</v>
      </c>
      <c r="H614" s="223">
        <v>24.754000000000001</v>
      </c>
      <c r="I614" s="224"/>
      <c r="J614" s="225">
        <f>ROUND(I614*H614,2)</f>
        <v>0</v>
      </c>
      <c r="K614" s="221" t="s">
        <v>157</v>
      </c>
      <c r="L614" s="45"/>
      <c r="M614" s="226" t="s">
        <v>1</v>
      </c>
      <c r="N614" s="227" t="s">
        <v>42</v>
      </c>
      <c r="O614" s="92"/>
      <c r="P614" s="228">
        <f>O614*H614</f>
        <v>0</v>
      </c>
      <c r="Q614" s="228">
        <v>0</v>
      </c>
      <c r="R614" s="228">
        <f>Q614*H614</f>
        <v>0</v>
      </c>
      <c r="S614" s="228">
        <v>0.055</v>
      </c>
      <c r="T614" s="229">
        <f>S614*H614</f>
        <v>1.3614700000000002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30" t="s">
        <v>158</v>
      </c>
      <c r="AT614" s="230" t="s">
        <v>153</v>
      </c>
      <c r="AU614" s="230" t="s">
        <v>87</v>
      </c>
      <c r="AY614" s="18" t="s">
        <v>151</v>
      </c>
      <c r="BE614" s="231">
        <f>IF(N614="základní",J614,0)</f>
        <v>0</v>
      </c>
      <c r="BF614" s="231">
        <f>IF(N614="snížená",J614,0)</f>
        <v>0</v>
      </c>
      <c r="BG614" s="231">
        <f>IF(N614="zákl. přenesená",J614,0)</f>
        <v>0</v>
      </c>
      <c r="BH614" s="231">
        <f>IF(N614="sníž. přenesená",J614,0)</f>
        <v>0</v>
      </c>
      <c r="BI614" s="231">
        <f>IF(N614="nulová",J614,0)</f>
        <v>0</v>
      </c>
      <c r="BJ614" s="18" t="s">
        <v>85</v>
      </c>
      <c r="BK614" s="231">
        <f>ROUND(I614*H614,2)</f>
        <v>0</v>
      </c>
      <c r="BL614" s="18" t="s">
        <v>158</v>
      </c>
      <c r="BM614" s="230" t="s">
        <v>948</v>
      </c>
    </row>
    <row r="615" s="2" customFormat="1">
      <c r="A615" s="39"/>
      <c r="B615" s="40"/>
      <c r="C615" s="41"/>
      <c r="D615" s="232" t="s">
        <v>160</v>
      </c>
      <c r="E615" s="41"/>
      <c r="F615" s="233" t="s">
        <v>949</v>
      </c>
      <c r="G615" s="41"/>
      <c r="H615" s="41"/>
      <c r="I615" s="234"/>
      <c r="J615" s="41"/>
      <c r="K615" s="41"/>
      <c r="L615" s="45"/>
      <c r="M615" s="235"/>
      <c r="N615" s="236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160</v>
      </c>
      <c r="AU615" s="18" t="s">
        <v>87</v>
      </c>
    </row>
    <row r="616" s="13" customFormat="1">
      <c r="A616" s="13"/>
      <c r="B616" s="237"/>
      <c r="C616" s="238"/>
      <c r="D616" s="239" t="s">
        <v>162</v>
      </c>
      <c r="E616" s="240" t="s">
        <v>1</v>
      </c>
      <c r="F616" s="241" t="s">
        <v>950</v>
      </c>
      <c r="G616" s="238"/>
      <c r="H616" s="242">
        <v>1.76</v>
      </c>
      <c r="I616" s="243"/>
      <c r="J616" s="238"/>
      <c r="K616" s="238"/>
      <c r="L616" s="244"/>
      <c r="M616" s="245"/>
      <c r="N616" s="246"/>
      <c r="O616" s="246"/>
      <c r="P616" s="246"/>
      <c r="Q616" s="246"/>
      <c r="R616" s="246"/>
      <c r="S616" s="246"/>
      <c r="T616" s="247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8" t="s">
        <v>162</v>
      </c>
      <c r="AU616" s="248" t="s">
        <v>87</v>
      </c>
      <c r="AV616" s="13" t="s">
        <v>87</v>
      </c>
      <c r="AW616" s="13" t="s">
        <v>34</v>
      </c>
      <c r="AX616" s="13" t="s">
        <v>77</v>
      </c>
      <c r="AY616" s="248" t="s">
        <v>151</v>
      </c>
    </row>
    <row r="617" s="13" customFormat="1">
      <c r="A617" s="13"/>
      <c r="B617" s="237"/>
      <c r="C617" s="238"/>
      <c r="D617" s="239" t="s">
        <v>162</v>
      </c>
      <c r="E617" s="240" t="s">
        <v>1</v>
      </c>
      <c r="F617" s="241" t="s">
        <v>951</v>
      </c>
      <c r="G617" s="238"/>
      <c r="H617" s="242">
        <v>4.2939999999999996</v>
      </c>
      <c r="I617" s="243"/>
      <c r="J617" s="238"/>
      <c r="K617" s="238"/>
      <c r="L617" s="244"/>
      <c r="M617" s="245"/>
      <c r="N617" s="246"/>
      <c r="O617" s="246"/>
      <c r="P617" s="246"/>
      <c r="Q617" s="246"/>
      <c r="R617" s="246"/>
      <c r="S617" s="246"/>
      <c r="T617" s="247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8" t="s">
        <v>162</v>
      </c>
      <c r="AU617" s="248" t="s">
        <v>87</v>
      </c>
      <c r="AV617" s="13" t="s">
        <v>87</v>
      </c>
      <c r="AW617" s="13" t="s">
        <v>34</v>
      </c>
      <c r="AX617" s="13" t="s">
        <v>77</v>
      </c>
      <c r="AY617" s="248" t="s">
        <v>151</v>
      </c>
    </row>
    <row r="618" s="13" customFormat="1">
      <c r="A618" s="13"/>
      <c r="B618" s="237"/>
      <c r="C618" s="238"/>
      <c r="D618" s="239" t="s">
        <v>162</v>
      </c>
      <c r="E618" s="240" t="s">
        <v>1</v>
      </c>
      <c r="F618" s="241" t="s">
        <v>952</v>
      </c>
      <c r="G618" s="238"/>
      <c r="H618" s="242">
        <v>1.488</v>
      </c>
      <c r="I618" s="243"/>
      <c r="J618" s="238"/>
      <c r="K618" s="238"/>
      <c r="L618" s="244"/>
      <c r="M618" s="245"/>
      <c r="N618" s="246"/>
      <c r="O618" s="246"/>
      <c r="P618" s="246"/>
      <c r="Q618" s="246"/>
      <c r="R618" s="246"/>
      <c r="S618" s="246"/>
      <c r="T618" s="247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8" t="s">
        <v>162</v>
      </c>
      <c r="AU618" s="248" t="s">
        <v>87</v>
      </c>
      <c r="AV618" s="13" t="s">
        <v>87</v>
      </c>
      <c r="AW618" s="13" t="s">
        <v>34</v>
      </c>
      <c r="AX618" s="13" t="s">
        <v>77</v>
      </c>
      <c r="AY618" s="248" t="s">
        <v>151</v>
      </c>
    </row>
    <row r="619" s="13" customFormat="1">
      <c r="A619" s="13"/>
      <c r="B619" s="237"/>
      <c r="C619" s="238"/>
      <c r="D619" s="239" t="s">
        <v>162</v>
      </c>
      <c r="E619" s="240" t="s">
        <v>1</v>
      </c>
      <c r="F619" s="241" t="s">
        <v>513</v>
      </c>
      <c r="G619" s="238"/>
      <c r="H619" s="242">
        <v>17.212</v>
      </c>
      <c r="I619" s="243"/>
      <c r="J619" s="238"/>
      <c r="K619" s="238"/>
      <c r="L619" s="244"/>
      <c r="M619" s="245"/>
      <c r="N619" s="246"/>
      <c r="O619" s="246"/>
      <c r="P619" s="246"/>
      <c r="Q619" s="246"/>
      <c r="R619" s="246"/>
      <c r="S619" s="246"/>
      <c r="T619" s="24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8" t="s">
        <v>162</v>
      </c>
      <c r="AU619" s="248" t="s">
        <v>87</v>
      </c>
      <c r="AV619" s="13" t="s">
        <v>87</v>
      </c>
      <c r="AW619" s="13" t="s">
        <v>34</v>
      </c>
      <c r="AX619" s="13" t="s">
        <v>77</v>
      </c>
      <c r="AY619" s="248" t="s">
        <v>151</v>
      </c>
    </row>
    <row r="620" s="14" customFormat="1">
      <c r="A620" s="14"/>
      <c r="B620" s="249"/>
      <c r="C620" s="250"/>
      <c r="D620" s="239" t="s">
        <v>162</v>
      </c>
      <c r="E620" s="251" t="s">
        <v>1</v>
      </c>
      <c r="F620" s="252" t="s">
        <v>167</v>
      </c>
      <c r="G620" s="250"/>
      <c r="H620" s="253">
        <v>24.754000000000001</v>
      </c>
      <c r="I620" s="254"/>
      <c r="J620" s="250"/>
      <c r="K620" s="250"/>
      <c r="L620" s="255"/>
      <c r="M620" s="256"/>
      <c r="N620" s="257"/>
      <c r="O620" s="257"/>
      <c r="P620" s="257"/>
      <c r="Q620" s="257"/>
      <c r="R620" s="257"/>
      <c r="S620" s="257"/>
      <c r="T620" s="25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9" t="s">
        <v>162</v>
      </c>
      <c r="AU620" s="259" t="s">
        <v>87</v>
      </c>
      <c r="AV620" s="14" t="s">
        <v>158</v>
      </c>
      <c r="AW620" s="14" t="s">
        <v>34</v>
      </c>
      <c r="AX620" s="14" t="s">
        <v>85</v>
      </c>
      <c r="AY620" s="259" t="s">
        <v>151</v>
      </c>
    </row>
    <row r="621" s="2" customFormat="1" ht="24.15" customHeight="1">
      <c r="A621" s="39"/>
      <c r="B621" s="40"/>
      <c r="C621" s="219" t="s">
        <v>953</v>
      </c>
      <c r="D621" s="219" t="s">
        <v>153</v>
      </c>
      <c r="E621" s="220" t="s">
        <v>954</v>
      </c>
      <c r="F621" s="221" t="s">
        <v>955</v>
      </c>
      <c r="G621" s="222" t="s">
        <v>253</v>
      </c>
      <c r="H621" s="223">
        <v>15.039999999999999</v>
      </c>
      <c r="I621" s="224"/>
      <c r="J621" s="225">
        <f>ROUND(I621*H621,2)</f>
        <v>0</v>
      </c>
      <c r="K621" s="221" t="s">
        <v>157</v>
      </c>
      <c r="L621" s="45"/>
      <c r="M621" s="226" t="s">
        <v>1</v>
      </c>
      <c r="N621" s="227" t="s">
        <v>42</v>
      </c>
      <c r="O621" s="92"/>
      <c r="P621" s="228">
        <f>O621*H621</f>
        <v>0</v>
      </c>
      <c r="Q621" s="228">
        <v>0</v>
      </c>
      <c r="R621" s="228">
        <f>Q621*H621</f>
        <v>0</v>
      </c>
      <c r="S621" s="228">
        <v>0.062</v>
      </c>
      <c r="T621" s="229">
        <f>S621*H621</f>
        <v>0.93247999999999998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0" t="s">
        <v>158</v>
      </c>
      <c r="AT621" s="230" t="s">
        <v>153</v>
      </c>
      <c r="AU621" s="230" t="s">
        <v>87</v>
      </c>
      <c r="AY621" s="18" t="s">
        <v>151</v>
      </c>
      <c r="BE621" s="231">
        <f>IF(N621="základní",J621,0)</f>
        <v>0</v>
      </c>
      <c r="BF621" s="231">
        <f>IF(N621="snížená",J621,0)</f>
        <v>0</v>
      </c>
      <c r="BG621" s="231">
        <f>IF(N621="zákl. přenesená",J621,0)</f>
        <v>0</v>
      </c>
      <c r="BH621" s="231">
        <f>IF(N621="sníž. přenesená",J621,0)</f>
        <v>0</v>
      </c>
      <c r="BI621" s="231">
        <f>IF(N621="nulová",J621,0)</f>
        <v>0</v>
      </c>
      <c r="BJ621" s="18" t="s">
        <v>85</v>
      </c>
      <c r="BK621" s="231">
        <f>ROUND(I621*H621,2)</f>
        <v>0</v>
      </c>
      <c r="BL621" s="18" t="s">
        <v>158</v>
      </c>
      <c r="BM621" s="230" t="s">
        <v>956</v>
      </c>
    </row>
    <row r="622" s="2" customFormat="1">
      <c r="A622" s="39"/>
      <c r="B622" s="40"/>
      <c r="C622" s="41"/>
      <c r="D622" s="232" t="s">
        <v>160</v>
      </c>
      <c r="E622" s="41"/>
      <c r="F622" s="233" t="s">
        <v>957</v>
      </c>
      <c r="G622" s="41"/>
      <c r="H622" s="41"/>
      <c r="I622" s="234"/>
      <c r="J622" s="41"/>
      <c r="K622" s="41"/>
      <c r="L622" s="45"/>
      <c r="M622" s="235"/>
      <c r="N622" s="236"/>
      <c r="O622" s="92"/>
      <c r="P622" s="92"/>
      <c r="Q622" s="92"/>
      <c r="R622" s="92"/>
      <c r="S622" s="92"/>
      <c r="T622" s="93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T622" s="18" t="s">
        <v>160</v>
      </c>
      <c r="AU622" s="18" t="s">
        <v>87</v>
      </c>
    </row>
    <row r="623" s="13" customFormat="1">
      <c r="A623" s="13"/>
      <c r="B623" s="237"/>
      <c r="C623" s="238"/>
      <c r="D623" s="239" t="s">
        <v>162</v>
      </c>
      <c r="E623" s="240" t="s">
        <v>1</v>
      </c>
      <c r="F623" s="241" t="s">
        <v>958</v>
      </c>
      <c r="G623" s="238"/>
      <c r="H623" s="242">
        <v>15.039999999999999</v>
      </c>
      <c r="I623" s="243"/>
      <c r="J623" s="238"/>
      <c r="K623" s="238"/>
      <c r="L623" s="244"/>
      <c r="M623" s="245"/>
      <c r="N623" s="246"/>
      <c r="O623" s="246"/>
      <c r="P623" s="246"/>
      <c r="Q623" s="246"/>
      <c r="R623" s="246"/>
      <c r="S623" s="246"/>
      <c r="T623" s="247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8" t="s">
        <v>162</v>
      </c>
      <c r="AU623" s="248" t="s">
        <v>87</v>
      </c>
      <c r="AV623" s="13" t="s">
        <v>87</v>
      </c>
      <c r="AW623" s="13" t="s">
        <v>34</v>
      </c>
      <c r="AX623" s="13" t="s">
        <v>85</v>
      </c>
      <c r="AY623" s="248" t="s">
        <v>151</v>
      </c>
    </row>
    <row r="624" s="2" customFormat="1" ht="21.75" customHeight="1">
      <c r="A624" s="39"/>
      <c r="B624" s="40"/>
      <c r="C624" s="219" t="s">
        <v>959</v>
      </c>
      <c r="D624" s="219" t="s">
        <v>153</v>
      </c>
      <c r="E624" s="220" t="s">
        <v>960</v>
      </c>
      <c r="F624" s="221" t="s">
        <v>961</v>
      </c>
      <c r="G624" s="222" t="s">
        <v>253</v>
      </c>
      <c r="H624" s="223">
        <v>1.8</v>
      </c>
      <c r="I624" s="224"/>
      <c r="J624" s="225">
        <f>ROUND(I624*H624,2)</f>
        <v>0</v>
      </c>
      <c r="K624" s="221" t="s">
        <v>157</v>
      </c>
      <c r="L624" s="45"/>
      <c r="M624" s="226" t="s">
        <v>1</v>
      </c>
      <c r="N624" s="227" t="s">
        <v>42</v>
      </c>
      <c r="O624" s="92"/>
      <c r="P624" s="228">
        <f>O624*H624</f>
        <v>0</v>
      </c>
      <c r="Q624" s="228">
        <v>0</v>
      </c>
      <c r="R624" s="228">
        <f>Q624*H624</f>
        <v>0</v>
      </c>
      <c r="S624" s="228">
        <v>0.087999999999999995</v>
      </c>
      <c r="T624" s="229">
        <f>S624*H624</f>
        <v>0.15839999999999999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30" t="s">
        <v>158</v>
      </c>
      <c r="AT624" s="230" t="s">
        <v>153</v>
      </c>
      <c r="AU624" s="230" t="s">
        <v>87</v>
      </c>
      <c r="AY624" s="18" t="s">
        <v>151</v>
      </c>
      <c r="BE624" s="231">
        <f>IF(N624="základní",J624,0)</f>
        <v>0</v>
      </c>
      <c r="BF624" s="231">
        <f>IF(N624="snížená",J624,0)</f>
        <v>0</v>
      </c>
      <c r="BG624" s="231">
        <f>IF(N624="zákl. přenesená",J624,0)</f>
        <v>0</v>
      </c>
      <c r="BH624" s="231">
        <f>IF(N624="sníž. přenesená",J624,0)</f>
        <v>0</v>
      </c>
      <c r="BI624" s="231">
        <f>IF(N624="nulová",J624,0)</f>
        <v>0</v>
      </c>
      <c r="BJ624" s="18" t="s">
        <v>85</v>
      </c>
      <c r="BK624" s="231">
        <f>ROUND(I624*H624,2)</f>
        <v>0</v>
      </c>
      <c r="BL624" s="18" t="s">
        <v>158</v>
      </c>
      <c r="BM624" s="230" t="s">
        <v>962</v>
      </c>
    </row>
    <row r="625" s="2" customFormat="1">
      <c r="A625" s="39"/>
      <c r="B625" s="40"/>
      <c r="C625" s="41"/>
      <c r="D625" s="232" t="s">
        <v>160</v>
      </c>
      <c r="E625" s="41"/>
      <c r="F625" s="233" t="s">
        <v>963</v>
      </c>
      <c r="G625" s="41"/>
      <c r="H625" s="41"/>
      <c r="I625" s="234"/>
      <c r="J625" s="41"/>
      <c r="K625" s="41"/>
      <c r="L625" s="45"/>
      <c r="M625" s="235"/>
      <c r="N625" s="236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160</v>
      </c>
      <c r="AU625" s="18" t="s">
        <v>87</v>
      </c>
    </row>
    <row r="626" s="13" customFormat="1">
      <c r="A626" s="13"/>
      <c r="B626" s="237"/>
      <c r="C626" s="238"/>
      <c r="D626" s="239" t="s">
        <v>162</v>
      </c>
      <c r="E626" s="240" t="s">
        <v>1</v>
      </c>
      <c r="F626" s="241" t="s">
        <v>964</v>
      </c>
      <c r="G626" s="238"/>
      <c r="H626" s="242">
        <v>1.8</v>
      </c>
      <c r="I626" s="243"/>
      <c r="J626" s="238"/>
      <c r="K626" s="238"/>
      <c r="L626" s="244"/>
      <c r="M626" s="245"/>
      <c r="N626" s="246"/>
      <c r="O626" s="246"/>
      <c r="P626" s="246"/>
      <c r="Q626" s="246"/>
      <c r="R626" s="246"/>
      <c r="S626" s="246"/>
      <c r="T626" s="247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8" t="s">
        <v>162</v>
      </c>
      <c r="AU626" s="248" t="s">
        <v>87</v>
      </c>
      <c r="AV626" s="13" t="s">
        <v>87</v>
      </c>
      <c r="AW626" s="13" t="s">
        <v>34</v>
      </c>
      <c r="AX626" s="13" t="s">
        <v>85</v>
      </c>
      <c r="AY626" s="248" t="s">
        <v>151</v>
      </c>
    </row>
    <row r="627" s="2" customFormat="1" ht="21.75" customHeight="1">
      <c r="A627" s="39"/>
      <c r="B627" s="40"/>
      <c r="C627" s="219" t="s">
        <v>965</v>
      </c>
      <c r="D627" s="219" t="s">
        <v>153</v>
      </c>
      <c r="E627" s="220" t="s">
        <v>966</v>
      </c>
      <c r="F627" s="221" t="s">
        <v>967</v>
      </c>
      <c r="G627" s="222" t="s">
        <v>253</v>
      </c>
      <c r="H627" s="223">
        <v>11.4</v>
      </c>
      <c r="I627" s="224"/>
      <c r="J627" s="225">
        <f>ROUND(I627*H627,2)</f>
        <v>0</v>
      </c>
      <c r="K627" s="221" t="s">
        <v>157</v>
      </c>
      <c r="L627" s="45"/>
      <c r="M627" s="226" t="s">
        <v>1</v>
      </c>
      <c r="N627" s="227" t="s">
        <v>42</v>
      </c>
      <c r="O627" s="92"/>
      <c r="P627" s="228">
        <f>O627*H627</f>
        <v>0</v>
      </c>
      <c r="Q627" s="228">
        <v>0</v>
      </c>
      <c r="R627" s="228">
        <f>Q627*H627</f>
        <v>0</v>
      </c>
      <c r="S627" s="228">
        <v>0.075999999999999998</v>
      </c>
      <c r="T627" s="229">
        <f>S627*H627</f>
        <v>0.86640000000000006</v>
      </c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R627" s="230" t="s">
        <v>158</v>
      </c>
      <c r="AT627" s="230" t="s">
        <v>153</v>
      </c>
      <c r="AU627" s="230" t="s">
        <v>87</v>
      </c>
      <c r="AY627" s="18" t="s">
        <v>151</v>
      </c>
      <c r="BE627" s="231">
        <f>IF(N627="základní",J627,0)</f>
        <v>0</v>
      </c>
      <c r="BF627" s="231">
        <f>IF(N627="snížená",J627,0)</f>
        <v>0</v>
      </c>
      <c r="BG627" s="231">
        <f>IF(N627="zákl. přenesená",J627,0)</f>
        <v>0</v>
      </c>
      <c r="BH627" s="231">
        <f>IF(N627="sníž. přenesená",J627,0)</f>
        <v>0</v>
      </c>
      <c r="BI627" s="231">
        <f>IF(N627="nulová",J627,0)</f>
        <v>0</v>
      </c>
      <c r="BJ627" s="18" t="s">
        <v>85</v>
      </c>
      <c r="BK627" s="231">
        <f>ROUND(I627*H627,2)</f>
        <v>0</v>
      </c>
      <c r="BL627" s="18" t="s">
        <v>158</v>
      </c>
      <c r="BM627" s="230" t="s">
        <v>968</v>
      </c>
    </row>
    <row r="628" s="2" customFormat="1">
      <c r="A628" s="39"/>
      <c r="B628" s="40"/>
      <c r="C628" s="41"/>
      <c r="D628" s="232" t="s">
        <v>160</v>
      </c>
      <c r="E628" s="41"/>
      <c r="F628" s="233" t="s">
        <v>969</v>
      </c>
      <c r="G628" s="41"/>
      <c r="H628" s="41"/>
      <c r="I628" s="234"/>
      <c r="J628" s="41"/>
      <c r="K628" s="41"/>
      <c r="L628" s="45"/>
      <c r="M628" s="235"/>
      <c r="N628" s="236"/>
      <c r="O628" s="92"/>
      <c r="P628" s="92"/>
      <c r="Q628" s="92"/>
      <c r="R628" s="92"/>
      <c r="S628" s="92"/>
      <c r="T628" s="93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T628" s="18" t="s">
        <v>160</v>
      </c>
      <c r="AU628" s="18" t="s">
        <v>87</v>
      </c>
    </row>
    <row r="629" s="13" customFormat="1">
      <c r="A629" s="13"/>
      <c r="B629" s="237"/>
      <c r="C629" s="238"/>
      <c r="D629" s="239" t="s">
        <v>162</v>
      </c>
      <c r="E629" s="240" t="s">
        <v>1</v>
      </c>
      <c r="F629" s="241" t="s">
        <v>970</v>
      </c>
      <c r="G629" s="238"/>
      <c r="H629" s="242">
        <v>8.1999999999999993</v>
      </c>
      <c r="I629" s="243"/>
      <c r="J629" s="238"/>
      <c r="K629" s="238"/>
      <c r="L629" s="244"/>
      <c r="M629" s="245"/>
      <c r="N629" s="246"/>
      <c r="O629" s="246"/>
      <c r="P629" s="246"/>
      <c r="Q629" s="246"/>
      <c r="R629" s="246"/>
      <c r="S629" s="246"/>
      <c r="T629" s="247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8" t="s">
        <v>162</v>
      </c>
      <c r="AU629" s="248" t="s">
        <v>87</v>
      </c>
      <c r="AV629" s="13" t="s">
        <v>87</v>
      </c>
      <c r="AW629" s="13" t="s">
        <v>34</v>
      </c>
      <c r="AX629" s="13" t="s">
        <v>77</v>
      </c>
      <c r="AY629" s="248" t="s">
        <v>151</v>
      </c>
    </row>
    <row r="630" s="13" customFormat="1">
      <c r="A630" s="13"/>
      <c r="B630" s="237"/>
      <c r="C630" s="238"/>
      <c r="D630" s="239" t="s">
        <v>162</v>
      </c>
      <c r="E630" s="240" t="s">
        <v>1</v>
      </c>
      <c r="F630" s="241" t="s">
        <v>971</v>
      </c>
      <c r="G630" s="238"/>
      <c r="H630" s="242">
        <v>3.2000000000000002</v>
      </c>
      <c r="I630" s="243"/>
      <c r="J630" s="238"/>
      <c r="K630" s="238"/>
      <c r="L630" s="244"/>
      <c r="M630" s="245"/>
      <c r="N630" s="246"/>
      <c r="O630" s="246"/>
      <c r="P630" s="246"/>
      <c r="Q630" s="246"/>
      <c r="R630" s="246"/>
      <c r="S630" s="246"/>
      <c r="T630" s="247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8" t="s">
        <v>162</v>
      </c>
      <c r="AU630" s="248" t="s">
        <v>87</v>
      </c>
      <c r="AV630" s="13" t="s">
        <v>87</v>
      </c>
      <c r="AW630" s="13" t="s">
        <v>34</v>
      </c>
      <c r="AX630" s="13" t="s">
        <v>77</v>
      </c>
      <c r="AY630" s="248" t="s">
        <v>151</v>
      </c>
    </row>
    <row r="631" s="14" customFormat="1">
      <c r="A631" s="14"/>
      <c r="B631" s="249"/>
      <c r="C631" s="250"/>
      <c r="D631" s="239" t="s">
        <v>162</v>
      </c>
      <c r="E631" s="251" t="s">
        <v>1</v>
      </c>
      <c r="F631" s="252" t="s">
        <v>167</v>
      </c>
      <c r="G631" s="250"/>
      <c r="H631" s="253">
        <v>11.4</v>
      </c>
      <c r="I631" s="254"/>
      <c r="J631" s="250"/>
      <c r="K631" s="250"/>
      <c r="L631" s="255"/>
      <c r="M631" s="256"/>
      <c r="N631" s="257"/>
      <c r="O631" s="257"/>
      <c r="P631" s="257"/>
      <c r="Q631" s="257"/>
      <c r="R631" s="257"/>
      <c r="S631" s="257"/>
      <c r="T631" s="258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9" t="s">
        <v>162</v>
      </c>
      <c r="AU631" s="259" t="s">
        <v>87</v>
      </c>
      <c r="AV631" s="14" t="s">
        <v>158</v>
      </c>
      <c r="AW631" s="14" t="s">
        <v>34</v>
      </c>
      <c r="AX631" s="14" t="s">
        <v>85</v>
      </c>
      <c r="AY631" s="259" t="s">
        <v>151</v>
      </c>
    </row>
    <row r="632" s="2" customFormat="1" ht="24.15" customHeight="1">
      <c r="A632" s="39"/>
      <c r="B632" s="40"/>
      <c r="C632" s="219" t="s">
        <v>972</v>
      </c>
      <c r="D632" s="219" t="s">
        <v>153</v>
      </c>
      <c r="E632" s="220" t="s">
        <v>973</v>
      </c>
      <c r="F632" s="221" t="s">
        <v>974</v>
      </c>
      <c r="G632" s="222" t="s">
        <v>156</v>
      </c>
      <c r="H632" s="223">
        <v>2.4660000000000002</v>
      </c>
      <c r="I632" s="224"/>
      <c r="J632" s="225">
        <f>ROUND(I632*H632,2)</f>
        <v>0</v>
      </c>
      <c r="K632" s="221" t="s">
        <v>157</v>
      </c>
      <c r="L632" s="45"/>
      <c r="M632" s="226" t="s">
        <v>1</v>
      </c>
      <c r="N632" s="227" t="s">
        <v>42</v>
      </c>
      <c r="O632" s="92"/>
      <c r="P632" s="228">
        <f>O632*H632</f>
        <v>0</v>
      </c>
      <c r="Q632" s="228">
        <v>0</v>
      </c>
      <c r="R632" s="228">
        <f>Q632*H632</f>
        <v>0</v>
      </c>
      <c r="S632" s="228">
        <v>1.8</v>
      </c>
      <c r="T632" s="229">
        <f>S632*H632</f>
        <v>4.4388000000000005</v>
      </c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R632" s="230" t="s">
        <v>158</v>
      </c>
      <c r="AT632" s="230" t="s">
        <v>153</v>
      </c>
      <c r="AU632" s="230" t="s">
        <v>87</v>
      </c>
      <c r="AY632" s="18" t="s">
        <v>151</v>
      </c>
      <c r="BE632" s="231">
        <f>IF(N632="základní",J632,0)</f>
        <v>0</v>
      </c>
      <c r="BF632" s="231">
        <f>IF(N632="snížená",J632,0)</f>
        <v>0</v>
      </c>
      <c r="BG632" s="231">
        <f>IF(N632="zákl. přenesená",J632,0)</f>
        <v>0</v>
      </c>
      <c r="BH632" s="231">
        <f>IF(N632="sníž. přenesená",J632,0)</f>
        <v>0</v>
      </c>
      <c r="BI632" s="231">
        <f>IF(N632="nulová",J632,0)</f>
        <v>0</v>
      </c>
      <c r="BJ632" s="18" t="s">
        <v>85</v>
      </c>
      <c r="BK632" s="231">
        <f>ROUND(I632*H632,2)</f>
        <v>0</v>
      </c>
      <c r="BL632" s="18" t="s">
        <v>158</v>
      </c>
      <c r="BM632" s="230" t="s">
        <v>975</v>
      </c>
    </row>
    <row r="633" s="2" customFormat="1">
      <c r="A633" s="39"/>
      <c r="B633" s="40"/>
      <c r="C633" s="41"/>
      <c r="D633" s="232" t="s">
        <v>160</v>
      </c>
      <c r="E633" s="41"/>
      <c r="F633" s="233" t="s">
        <v>976</v>
      </c>
      <c r="G633" s="41"/>
      <c r="H633" s="41"/>
      <c r="I633" s="234"/>
      <c r="J633" s="41"/>
      <c r="K633" s="41"/>
      <c r="L633" s="45"/>
      <c r="M633" s="235"/>
      <c r="N633" s="236"/>
      <c r="O633" s="92"/>
      <c r="P633" s="92"/>
      <c r="Q633" s="92"/>
      <c r="R633" s="92"/>
      <c r="S633" s="92"/>
      <c r="T633" s="93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T633" s="18" t="s">
        <v>160</v>
      </c>
      <c r="AU633" s="18" t="s">
        <v>87</v>
      </c>
    </row>
    <row r="634" s="13" customFormat="1">
      <c r="A634" s="13"/>
      <c r="B634" s="237"/>
      <c r="C634" s="238"/>
      <c r="D634" s="239" t="s">
        <v>162</v>
      </c>
      <c r="E634" s="240" t="s">
        <v>1</v>
      </c>
      <c r="F634" s="241" t="s">
        <v>977</v>
      </c>
      <c r="G634" s="238"/>
      <c r="H634" s="242">
        <v>2.4660000000000002</v>
      </c>
      <c r="I634" s="243"/>
      <c r="J634" s="238"/>
      <c r="K634" s="238"/>
      <c r="L634" s="244"/>
      <c r="M634" s="245"/>
      <c r="N634" s="246"/>
      <c r="O634" s="246"/>
      <c r="P634" s="246"/>
      <c r="Q634" s="246"/>
      <c r="R634" s="246"/>
      <c r="S634" s="246"/>
      <c r="T634" s="247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8" t="s">
        <v>162</v>
      </c>
      <c r="AU634" s="248" t="s">
        <v>87</v>
      </c>
      <c r="AV634" s="13" t="s">
        <v>87</v>
      </c>
      <c r="AW634" s="13" t="s">
        <v>34</v>
      </c>
      <c r="AX634" s="13" t="s">
        <v>85</v>
      </c>
      <c r="AY634" s="248" t="s">
        <v>151</v>
      </c>
    </row>
    <row r="635" s="2" customFormat="1" ht="24.15" customHeight="1">
      <c r="A635" s="39"/>
      <c r="B635" s="40"/>
      <c r="C635" s="219" t="s">
        <v>978</v>
      </c>
      <c r="D635" s="219" t="s">
        <v>153</v>
      </c>
      <c r="E635" s="220" t="s">
        <v>979</v>
      </c>
      <c r="F635" s="221" t="s">
        <v>980</v>
      </c>
      <c r="G635" s="222" t="s">
        <v>281</v>
      </c>
      <c r="H635" s="223">
        <v>7.5999999999999996</v>
      </c>
      <c r="I635" s="224"/>
      <c r="J635" s="225">
        <f>ROUND(I635*H635,2)</f>
        <v>0</v>
      </c>
      <c r="K635" s="221" t="s">
        <v>157</v>
      </c>
      <c r="L635" s="45"/>
      <c r="M635" s="226" t="s">
        <v>1</v>
      </c>
      <c r="N635" s="227" t="s">
        <v>42</v>
      </c>
      <c r="O635" s="92"/>
      <c r="P635" s="228">
        <f>O635*H635</f>
        <v>0</v>
      </c>
      <c r="Q635" s="228">
        <v>0</v>
      </c>
      <c r="R635" s="228">
        <f>Q635*H635</f>
        <v>0</v>
      </c>
      <c r="S635" s="228">
        <v>0.065000000000000002</v>
      </c>
      <c r="T635" s="229">
        <f>S635*H635</f>
        <v>0.49399999999999999</v>
      </c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R635" s="230" t="s">
        <v>158</v>
      </c>
      <c r="AT635" s="230" t="s">
        <v>153</v>
      </c>
      <c r="AU635" s="230" t="s">
        <v>87</v>
      </c>
      <c r="AY635" s="18" t="s">
        <v>151</v>
      </c>
      <c r="BE635" s="231">
        <f>IF(N635="základní",J635,0)</f>
        <v>0</v>
      </c>
      <c r="BF635" s="231">
        <f>IF(N635="snížená",J635,0)</f>
        <v>0</v>
      </c>
      <c r="BG635" s="231">
        <f>IF(N635="zákl. přenesená",J635,0)</f>
        <v>0</v>
      </c>
      <c r="BH635" s="231">
        <f>IF(N635="sníž. přenesená",J635,0)</f>
        <v>0</v>
      </c>
      <c r="BI635" s="231">
        <f>IF(N635="nulová",J635,0)</f>
        <v>0</v>
      </c>
      <c r="BJ635" s="18" t="s">
        <v>85</v>
      </c>
      <c r="BK635" s="231">
        <f>ROUND(I635*H635,2)</f>
        <v>0</v>
      </c>
      <c r="BL635" s="18" t="s">
        <v>158</v>
      </c>
      <c r="BM635" s="230" t="s">
        <v>981</v>
      </c>
    </row>
    <row r="636" s="2" customFormat="1">
      <c r="A636" s="39"/>
      <c r="B636" s="40"/>
      <c r="C636" s="41"/>
      <c r="D636" s="232" t="s">
        <v>160</v>
      </c>
      <c r="E636" s="41"/>
      <c r="F636" s="233" t="s">
        <v>982</v>
      </c>
      <c r="G636" s="41"/>
      <c r="H636" s="41"/>
      <c r="I636" s="234"/>
      <c r="J636" s="41"/>
      <c r="K636" s="41"/>
      <c r="L636" s="45"/>
      <c r="M636" s="235"/>
      <c r="N636" s="236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160</v>
      </c>
      <c r="AU636" s="18" t="s">
        <v>87</v>
      </c>
    </row>
    <row r="637" s="13" customFormat="1">
      <c r="A637" s="13"/>
      <c r="B637" s="237"/>
      <c r="C637" s="238"/>
      <c r="D637" s="239" t="s">
        <v>162</v>
      </c>
      <c r="E637" s="240" t="s">
        <v>1</v>
      </c>
      <c r="F637" s="241" t="s">
        <v>983</v>
      </c>
      <c r="G637" s="238"/>
      <c r="H637" s="242">
        <v>7.5999999999999996</v>
      </c>
      <c r="I637" s="243"/>
      <c r="J637" s="238"/>
      <c r="K637" s="238"/>
      <c r="L637" s="244"/>
      <c r="M637" s="245"/>
      <c r="N637" s="246"/>
      <c r="O637" s="246"/>
      <c r="P637" s="246"/>
      <c r="Q637" s="246"/>
      <c r="R637" s="246"/>
      <c r="S637" s="246"/>
      <c r="T637" s="247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8" t="s">
        <v>162</v>
      </c>
      <c r="AU637" s="248" t="s">
        <v>87</v>
      </c>
      <c r="AV637" s="13" t="s">
        <v>87</v>
      </c>
      <c r="AW637" s="13" t="s">
        <v>34</v>
      </c>
      <c r="AX637" s="13" t="s">
        <v>85</v>
      </c>
      <c r="AY637" s="248" t="s">
        <v>151</v>
      </c>
    </row>
    <row r="638" s="2" customFormat="1" ht="24.15" customHeight="1">
      <c r="A638" s="39"/>
      <c r="B638" s="40"/>
      <c r="C638" s="219" t="s">
        <v>984</v>
      </c>
      <c r="D638" s="219" t="s">
        <v>153</v>
      </c>
      <c r="E638" s="220" t="s">
        <v>985</v>
      </c>
      <c r="F638" s="221" t="s">
        <v>986</v>
      </c>
      <c r="G638" s="222" t="s">
        <v>281</v>
      </c>
      <c r="H638" s="223">
        <v>3.7999999999999998</v>
      </c>
      <c r="I638" s="224"/>
      <c r="J638" s="225">
        <f>ROUND(I638*H638,2)</f>
        <v>0</v>
      </c>
      <c r="K638" s="221" t="s">
        <v>157</v>
      </c>
      <c r="L638" s="45"/>
      <c r="M638" s="226" t="s">
        <v>1</v>
      </c>
      <c r="N638" s="227" t="s">
        <v>42</v>
      </c>
      <c r="O638" s="92"/>
      <c r="P638" s="228">
        <f>O638*H638</f>
        <v>0</v>
      </c>
      <c r="Q638" s="228">
        <v>0.04938</v>
      </c>
      <c r="R638" s="228">
        <f>Q638*H638</f>
        <v>0.18764400000000001</v>
      </c>
      <c r="S638" s="228">
        <v>0</v>
      </c>
      <c r="T638" s="229">
        <f>S638*H638</f>
        <v>0</v>
      </c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R638" s="230" t="s">
        <v>158</v>
      </c>
      <c r="AT638" s="230" t="s">
        <v>153</v>
      </c>
      <c r="AU638" s="230" t="s">
        <v>87</v>
      </c>
      <c r="AY638" s="18" t="s">
        <v>151</v>
      </c>
      <c r="BE638" s="231">
        <f>IF(N638="základní",J638,0)</f>
        <v>0</v>
      </c>
      <c r="BF638" s="231">
        <f>IF(N638="snížená",J638,0)</f>
        <v>0</v>
      </c>
      <c r="BG638" s="231">
        <f>IF(N638="zákl. přenesená",J638,0)</f>
        <v>0</v>
      </c>
      <c r="BH638" s="231">
        <f>IF(N638="sníž. přenesená",J638,0)</f>
        <v>0</v>
      </c>
      <c r="BI638" s="231">
        <f>IF(N638="nulová",J638,0)</f>
        <v>0</v>
      </c>
      <c r="BJ638" s="18" t="s">
        <v>85</v>
      </c>
      <c r="BK638" s="231">
        <f>ROUND(I638*H638,2)</f>
        <v>0</v>
      </c>
      <c r="BL638" s="18" t="s">
        <v>158</v>
      </c>
      <c r="BM638" s="230" t="s">
        <v>987</v>
      </c>
    </row>
    <row r="639" s="2" customFormat="1">
      <c r="A639" s="39"/>
      <c r="B639" s="40"/>
      <c r="C639" s="41"/>
      <c r="D639" s="232" t="s">
        <v>160</v>
      </c>
      <c r="E639" s="41"/>
      <c r="F639" s="233" t="s">
        <v>988</v>
      </c>
      <c r="G639" s="41"/>
      <c r="H639" s="41"/>
      <c r="I639" s="234"/>
      <c r="J639" s="41"/>
      <c r="K639" s="41"/>
      <c r="L639" s="45"/>
      <c r="M639" s="235"/>
      <c r="N639" s="236"/>
      <c r="O639" s="92"/>
      <c r="P639" s="92"/>
      <c r="Q639" s="92"/>
      <c r="R639" s="92"/>
      <c r="S639" s="92"/>
      <c r="T639" s="93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T639" s="18" t="s">
        <v>160</v>
      </c>
      <c r="AU639" s="18" t="s">
        <v>87</v>
      </c>
    </row>
    <row r="640" s="13" customFormat="1">
      <c r="A640" s="13"/>
      <c r="B640" s="237"/>
      <c r="C640" s="238"/>
      <c r="D640" s="239" t="s">
        <v>162</v>
      </c>
      <c r="E640" s="240" t="s">
        <v>1</v>
      </c>
      <c r="F640" s="241" t="s">
        <v>989</v>
      </c>
      <c r="G640" s="238"/>
      <c r="H640" s="242">
        <v>3.7999999999999998</v>
      </c>
      <c r="I640" s="243"/>
      <c r="J640" s="238"/>
      <c r="K640" s="238"/>
      <c r="L640" s="244"/>
      <c r="M640" s="245"/>
      <c r="N640" s="246"/>
      <c r="O640" s="246"/>
      <c r="P640" s="246"/>
      <c r="Q640" s="246"/>
      <c r="R640" s="246"/>
      <c r="S640" s="246"/>
      <c r="T640" s="247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8" t="s">
        <v>162</v>
      </c>
      <c r="AU640" s="248" t="s">
        <v>87</v>
      </c>
      <c r="AV640" s="13" t="s">
        <v>87</v>
      </c>
      <c r="AW640" s="13" t="s">
        <v>34</v>
      </c>
      <c r="AX640" s="13" t="s">
        <v>85</v>
      </c>
      <c r="AY640" s="248" t="s">
        <v>151</v>
      </c>
    </row>
    <row r="641" s="2" customFormat="1" ht="24.15" customHeight="1">
      <c r="A641" s="39"/>
      <c r="B641" s="40"/>
      <c r="C641" s="219" t="s">
        <v>990</v>
      </c>
      <c r="D641" s="219" t="s">
        <v>153</v>
      </c>
      <c r="E641" s="220" t="s">
        <v>991</v>
      </c>
      <c r="F641" s="221" t="s">
        <v>992</v>
      </c>
      <c r="G641" s="222" t="s">
        <v>281</v>
      </c>
      <c r="H641" s="223">
        <v>11.220000000000001</v>
      </c>
      <c r="I641" s="224"/>
      <c r="J641" s="225">
        <f>ROUND(I641*H641,2)</f>
        <v>0</v>
      </c>
      <c r="K641" s="221" t="s">
        <v>157</v>
      </c>
      <c r="L641" s="45"/>
      <c r="M641" s="226" t="s">
        <v>1</v>
      </c>
      <c r="N641" s="227" t="s">
        <v>42</v>
      </c>
      <c r="O641" s="92"/>
      <c r="P641" s="228">
        <f>O641*H641</f>
        <v>0</v>
      </c>
      <c r="Q641" s="228">
        <v>0.00132</v>
      </c>
      <c r="R641" s="228">
        <f>Q641*H641</f>
        <v>0.014810400000000001</v>
      </c>
      <c r="S641" s="228">
        <v>0.025000000000000001</v>
      </c>
      <c r="T641" s="229">
        <f>S641*H641</f>
        <v>0.28050000000000003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30" t="s">
        <v>158</v>
      </c>
      <c r="AT641" s="230" t="s">
        <v>153</v>
      </c>
      <c r="AU641" s="230" t="s">
        <v>87</v>
      </c>
      <c r="AY641" s="18" t="s">
        <v>151</v>
      </c>
      <c r="BE641" s="231">
        <f>IF(N641="základní",J641,0)</f>
        <v>0</v>
      </c>
      <c r="BF641" s="231">
        <f>IF(N641="snížená",J641,0)</f>
        <v>0</v>
      </c>
      <c r="BG641" s="231">
        <f>IF(N641="zákl. přenesená",J641,0)</f>
        <v>0</v>
      </c>
      <c r="BH641" s="231">
        <f>IF(N641="sníž. přenesená",J641,0)</f>
        <v>0</v>
      </c>
      <c r="BI641" s="231">
        <f>IF(N641="nulová",J641,0)</f>
        <v>0</v>
      </c>
      <c r="BJ641" s="18" t="s">
        <v>85</v>
      </c>
      <c r="BK641" s="231">
        <f>ROUND(I641*H641,2)</f>
        <v>0</v>
      </c>
      <c r="BL641" s="18" t="s">
        <v>158</v>
      </c>
      <c r="BM641" s="230" t="s">
        <v>993</v>
      </c>
    </row>
    <row r="642" s="2" customFormat="1">
      <c r="A642" s="39"/>
      <c r="B642" s="40"/>
      <c r="C642" s="41"/>
      <c r="D642" s="232" t="s">
        <v>160</v>
      </c>
      <c r="E642" s="41"/>
      <c r="F642" s="233" t="s">
        <v>994</v>
      </c>
      <c r="G642" s="41"/>
      <c r="H642" s="41"/>
      <c r="I642" s="234"/>
      <c r="J642" s="41"/>
      <c r="K642" s="41"/>
      <c r="L642" s="45"/>
      <c r="M642" s="235"/>
      <c r="N642" s="236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160</v>
      </c>
      <c r="AU642" s="18" t="s">
        <v>87</v>
      </c>
    </row>
    <row r="643" s="13" customFormat="1">
      <c r="A643" s="13"/>
      <c r="B643" s="237"/>
      <c r="C643" s="238"/>
      <c r="D643" s="239" t="s">
        <v>162</v>
      </c>
      <c r="E643" s="240" t="s">
        <v>1</v>
      </c>
      <c r="F643" s="241" t="s">
        <v>873</v>
      </c>
      <c r="G643" s="238"/>
      <c r="H643" s="242">
        <v>4.0999999999999996</v>
      </c>
      <c r="I643" s="243"/>
      <c r="J643" s="238"/>
      <c r="K643" s="238"/>
      <c r="L643" s="244"/>
      <c r="M643" s="245"/>
      <c r="N643" s="246"/>
      <c r="O643" s="246"/>
      <c r="P643" s="246"/>
      <c r="Q643" s="246"/>
      <c r="R643" s="246"/>
      <c r="S643" s="246"/>
      <c r="T643" s="247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8" t="s">
        <v>162</v>
      </c>
      <c r="AU643" s="248" t="s">
        <v>87</v>
      </c>
      <c r="AV643" s="13" t="s">
        <v>87</v>
      </c>
      <c r="AW643" s="13" t="s">
        <v>34</v>
      </c>
      <c r="AX643" s="13" t="s">
        <v>77</v>
      </c>
      <c r="AY643" s="248" t="s">
        <v>151</v>
      </c>
    </row>
    <row r="644" s="13" customFormat="1">
      <c r="A644" s="13"/>
      <c r="B644" s="237"/>
      <c r="C644" s="238"/>
      <c r="D644" s="239" t="s">
        <v>162</v>
      </c>
      <c r="E644" s="240" t="s">
        <v>1</v>
      </c>
      <c r="F644" s="241" t="s">
        <v>874</v>
      </c>
      <c r="G644" s="238"/>
      <c r="H644" s="242">
        <v>7.1200000000000001</v>
      </c>
      <c r="I644" s="243"/>
      <c r="J644" s="238"/>
      <c r="K644" s="238"/>
      <c r="L644" s="244"/>
      <c r="M644" s="245"/>
      <c r="N644" s="246"/>
      <c r="O644" s="246"/>
      <c r="P644" s="246"/>
      <c r="Q644" s="246"/>
      <c r="R644" s="246"/>
      <c r="S644" s="246"/>
      <c r="T644" s="247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8" t="s">
        <v>162</v>
      </c>
      <c r="AU644" s="248" t="s">
        <v>87</v>
      </c>
      <c r="AV644" s="13" t="s">
        <v>87</v>
      </c>
      <c r="AW644" s="13" t="s">
        <v>34</v>
      </c>
      <c r="AX644" s="13" t="s">
        <v>77</v>
      </c>
      <c r="AY644" s="248" t="s">
        <v>151</v>
      </c>
    </row>
    <row r="645" s="14" customFormat="1">
      <c r="A645" s="14"/>
      <c r="B645" s="249"/>
      <c r="C645" s="250"/>
      <c r="D645" s="239" t="s">
        <v>162</v>
      </c>
      <c r="E645" s="251" t="s">
        <v>1</v>
      </c>
      <c r="F645" s="252" t="s">
        <v>167</v>
      </c>
      <c r="G645" s="250"/>
      <c r="H645" s="253">
        <v>11.220000000000001</v>
      </c>
      <c r="I645" s="254"/>
      <c r="J645" s="250"/>
      <c r="K645" s="250"/>
      <c r="L645" s="255"/>
      <c r="M645" s="256"/>
      <c r="N645" s="257"/>
      <c r="O645" s="257"/>
      <c r="P645" s="257"/>
      <c r="Q645" s="257"/>
      <c r="R645" s="257"/>
      <c r="S645" s="257"/>
      <c r="T645" s="258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9" t="s">
        <v>162</v>
      </c>
      <c r="AU645" s="259" t="s">
        <v>87</v>
      </c>
      <c r="AV645" s="14" t="s">
        <v>158</v>
      </c>
      <c r="AW645" s="14" t="s">
        <v>34</v>
      </c>
      <c r="AX645" s="14" t="s">
        <v>85</v>
      </c>
      <c r="AY645" s="259" t="s">
        <v>151</v>
      </c>
    </row>
    <row r="646" s="2" customFormat="1" ht="37.8" customHeight="1">
      <c r="A646" s="39"/>
      <c r="B646" s="40"/>
      <c r="C646" s="219" t="s">
        <v>995</v>
      </c>
      <c r="D646" s="219" t="s">
        <v>153</v>
      </c>
      <c r="E646" s="220" t="s">
        <v>996</v>
      </c>
      <c r="F646" s="221" t="s">
        <v>997</v>
      </c>
      <c r="G646" s="222" t="s">
        <v>253</v>
      </c>
      <c r="H646" s="223">
        <v>21.725000000000001</v>
      </c>
      <c r="I646" s="224"/>
      <c r="J646" s="225">
        <f>ROUND(I646*H646,2)</f>
        <v>0</v>
      </c>
      <c r="K646" s="221" t="s">
        <v>157</v>
      </c>
      <c r="L646" s="45"/>
      <c r="M646" s="226" t="s">
        <v>1</v>
      </c>
      <c r="N646" s="227" t="s">
        <v>42</v>
      </c>
      <c r="O646" s="92"/>
      <c r="P646" s="228">
        <f>O646*H646</f>
        <v>0</v>
      </c>
      <c r="Q646" s="228">
        <v>0</v>
      </c>
      <c r="R646" s="228">
        <f>Q646*H646</f>
        <v>0</v>
      </c>
      <c r="S646" s="228">
        <v>0.050000000000000003</v>
      </c>
      <c r="T646" s="229">
        <f>S646*H646</f>
        <v>1.0862500000000002</v>
      </c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R646" s="230" t="s">
        <v>158</v>
      </c>
      <c r="AT646" s="230" t="s">
        <v>153</v>
      </c>
      <c r="AU646" s="230" t="s">
        <v>87</v>
      </c>
      <c r="AY646" s="18" t="s">
        <v>151</v>
      </c>
      <c r="BE646" s="231">
        <f>IF(N646="základní",J646,0)</f>
        <v>0</v>
      </c>
      <c r="BF646" s="231">
        <f>IF(N646="snížená",J646,0)</f>
        <v>0</v>
      </c>
      <c r="BG646" s="231">
        <f>IF(N646="zákl. přenesená",J646,0)</f>
        <v>0</v>
      </c>
      <c r="BH646" s="231">
        <f>IF(N646="sníž. přenesená",J646,0)</f>
        <v>0</v>
      </c>
      <c r="BI646" s="231">
        <f>IF(N646="nulová",J646,0)</f>
        <v>0</v>
      </c>
      <c r="BJ646" s="18" t="s">
        <v>85</v>
      </c>
      <c r="BK646" s="231">
        <f>ROUND(I646*H646,2)</f>
        <v>0</v>
      </c>
      <c r="BL646" s="18" t="s">
        <v>158</v>
      </c>
      <c r="BM646" s="230" t="s">
        <v>998</v>
      </c>
    </row>
    <row r="647" s="2" customFormat="1">
      <c r="A647" s="39"/>
      <c r="B647" s="40"/>
      <c r="C647" s="41"/>
      <c r="D647" s="232" t="s">
        <v>160</v>
      </c>
      <c r="E647" s="41"/>
      <c r="F647" s="233" t="s">
        <v>999</v>
      </c>
      <c r="G647" s="41"/>
      <c r="H647" s="41"/>
      <c r="I647" s="234"/>
      <c r="J647" s="41"/>
      <c r="K647" s="41"/>
      <c r="L647" s="45"/>
      <c r="M647" s="235"/>
      <c r="N647" s="236"/>
      <c r="O647" s="92"/>
      <c r="P647" s="92"/>
      <c r="Q647" s="92"/>
      <c r="R647" s="92"/>
      <c r="S647" s="92"/>
      <c r="T647" s="93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T647" s="18" t="s">
        <v>160</v>
      </c>
      <c r="AU647" s="18" t="s">
        <v>87</v>
      </c>
    </row>
    <row r="648" s="13" customFormat="1">
      <c r="A648" s="13"/>
      <c r="B648" s="237"/>
      <c r="C648" s="238"/>
      <c r="D648" s="239" t="s">
        <v>162</v>
      </c>
      <c r="E648" s="240" t="s">
        <v>1</v>
      </c>
      <c r="F648" s="241" t="s">
        <v>1000</v>
      </c>
      <c r="G648" s="238"/>
      <c r="H648" s="242">
        <v>21.725000000000001</v>
      </c>
      <c r="I648" s="243"/>
      <c r="J648" s="238"/>
      <c r="K648" s="238"/>
      <c r="L648" s="244"/>
      <c r="M648" s="245"/>
      <c r="N648" s="246"/>
      <c r="O648" s="246"/>
      <c r="P648" s="246"/>
      <c r="Q648" s="246"/>
      <c r="R648" s="246"/>
      <c r="S648" s="246"/>
      <c r="T648" s="247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8" t="s">
        <v>162</v>
      </c>
      <c r="AU648" s="248" t="s">
        <v>87</v>
      </c>
      <c r="AV648" s="13" t="s">
        <v>87</v>
      </c>
      <c r="AW648" s="13" t="s">
        <v>34</v>
      </c>
      <c r="AX648" s="13" t="s">
        <v>85</v>
      </c>
      <c r="AY648" s="248" t="s">
        <v>151</v>
      </c>
    </row>
    <row r="649" s="2" customFormat="1" ht="37.8" customHeight="1">
      <c r="A649" s="39"/>
      <c r="B649" s="40"/>
      <c r="C649" s="219" t="s">
        <v>1001</v>
      </c>
      <c r="D649" s="219" t="s">
        <v>153</v>
      </c>
      <c r="E649" s="220" t="s">
        <v>1002</v>
      </c>
      <c r="F649" s="221" t="s">
        <v>1003</v>
      </c>
      <c r="G649" s="222" t="s">
        <v>253</v>
      </c>
      <c r="H649" s="223">
        <v>234.96799999999999</v>
      </c>
      <c r="I649" s="224"/>
      <c r="J649" s="225">
        <f>ROUND(I649*H649,2)</f>
        <v>0</v>
      </c>
      <c r="K649" s="221" t="s">
        <v>157</v>
      </c>
      <c r="L649" s="45"/>
      <c r="M649" s="226" t="s">
        <v>1</v>
      </c>
      <c r="N649" s="227" t="s">
        <v>42</v>
      </c>
      <c r="O649" s="92"/>
      <c r="P649" s="228">
        <f>O649*H649</f>
        <v>0</v>
      </c>
      <c r="Q649" s="228">
        <v>0</v>
      </c>
      <c r="R649" s="228">
        <f>Q649*H649</f>
        <v>0</v>
      </c>
      <c r="S649" s="228">
        <v>0.01</v>
      </c>
      <c r="T649" s="229">
        <f>S649*H649</f>
        <v>2.3496799999999998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30" t="s">
        <v>158</v>
      </c>
      <c r="AT649" s="230" t="s">
        <v>153</v>
      </c>
      <c r="AU649" s="230" t="s">
        <v>87</v>
      </c>
      <c r="AY649" s="18" t="s">
        <v>151</v>
      </c>
      <c r="BE649" s="231">
        <f>IF(N649="základní",J649,0)</f>
        <v>0</v>
      </c>
      <c r="BF649" s="231">
        <f>IF(N649="snížená",J649,0)</f>
        <v>0</v>
      </c>
      <c r="BG649" s="231">
        <f>IF(N649="zákl. přenesená",J649,0)</f>
        <v>0</v>
      </c>
      <c r="BH649" s="231">
        <f>IF(N649="sníž. přenesená",J649,0)</f>
        <v>0</v>
      </c>
      <c r="BI649" s="231">
        <f>IF(N649="nulová",J649,0)</f>
        <v>0</v>
      </c>
      <c r="BJ649" s="18" t="s">
        <v>85</v>
      </c>
      <c r="BK649" s="231">
        <f>ROUND(I649*H649,2)</f>
        <v>0</v>
      </c>
      <c r="BL649" s="18" t="s">
        <v>158</v>
      </c>
      <c r="BM649" s="230" t="s">
        <v>1004</v>
      </c>
    </row>
    <row r="650" s="2" customFormat="1">
      <c r="A650" s="39"/>
      <c r="B650" s="40"/>
      <c r="C650" s="41"/>
      <c r="D650" s="232" t="s">
        <v>160</v>
      </c>
      <c r="E650" s="41"/>
      <c r="F650" s="233" t="s">
        <v>1005</v>
      </c>
      <c r="G650" s="41"/>
      <c r="H650" s="41"/>
      <c r="I650" s="234"/>
      <c r="J650" s="41"/>
      <c r="K650" s="41"/>
      <c r="L650" s="45"/>
      <c r="M650" s="235"/>
      <c r="N650" s="236"/>
      <c r="O650" s="92"/>
      <c r="P650" s="92"/>
      <c r="Q650" s="92"/>
      <c r="R650" s="92"/>
      <c r="S650" s="92"/>
      <c r="T650" s="93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T650" s="18" t="s">
        <v>160</v>
      </c>
      <c r="AU650" s="18" t="s">
        <v>87</v>
      </c>
    </row>
    <row r="651" s="13" customFormat="1">
      <c r="A651" s="13"/>
      <c r="B651" s="237"/>
      <c r="C651" s="238"/>
      <c r="D651" s="239" t="s">
        <v>162</v>
      </c>
      <c r="E651" s="240" t="s">
        <v>1</v>
      </c>
      <c r="F651" s="241" t="s">
        <v>519</v>
      </c>
      <c r="G651" s="238"/>
      <c r="H651" s="242">
        <v>22.844999999999999</v>
      </c>
      <c r="I651" s="243"/>
      <c r="J651" s="238"/>
      <c r="K651" s="238"/>
      <c r="L651" s="244"/>
      <c r="M651" s="245"/>
      <c r="N651" s="246"/>
      <c r="O651" s="246"/>
      <c r="P651" s="246"/>
      <c r="Q651" s="246"/>
      <c r="R651" s="246"/>
      <c r="S651" s="246"/>
      <c r="T651" s="247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8" t="s">
        <v>162</v>
      </c>
      <c r="AU651" s="248" t="s">
        <v>87</v>
      </c>
      <c r="AV651" s="13" t="s">
        <v>87</v>
      </c>
      <c r="AW651" s="13" t="s">
        <v>34</v>
      </c>
      <c r="AX651" s="13" t="s">
        <v>77</v>
      </c>
      <c r="AY651" s="248" t="s">
        <v>151</v>
      </c>
    </row>
    <row r="652" s="13" customFormat="1">
      <c r="A652" s="13"/>
      <c r="B652" s="237"/>
      <c r="C652" s="238"/>
      <c r="D652" s="239" t="s">
        <v>162</v>
      </c>
      <c r="E652" s="240" t="s">
        <v>1</v>
      </c>
      <c r="F652" s="241" t="s">
        <v>520</v>
      </c>
      <c r="G652" s="238"/>
      <c r="H652" s="242">
        <v>58.862000000000002</v>
      </c>
      <c r="I652" s="243"/>
      <c r="J652" s="238"/>
      <c r="K652" s="238"/>
      <c r="L652" s="244"/>
      <c r="M652" s="245"/>
      <c r="N652" s="246"/>
      <c r="O652" s="246"/>
      <c r="P652" s="246"/>
      <c r="Q652" s="246"/>
      <c r="R652" s="246"/>
      <c r="S652" s="246"/>
      <c r="T652" s="247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8" t="s">
        <v>162</v>
      </c>
      <c r="AU652" s="248" t="s">
        <v>87</v>
      </c>
      <c r="AV652" s="13" t="s">
        <v>87</v>
      </c>
      <c r="AW652" s="13" t="s">
        <v>34</v>
      </c>
      <c r="AX652" s="13" t="s">
        <v>77</v>
      </c>
      <c r="AY652" s="248" t="s">
        <v>151</v>
      </c>
    </row>
    <row r="653" s="13" customFormat="1">
      <c r="A653" s="13"/>
      <c r="B653" s="237"/>
      <c r="C653" s="238"/>
      <c r="D653" s="239" t="s">
        <v>162</v>
      </c>
      <c r="E653" s="240" t="s">
        <v>1</v>
      </c>
      <c r="F653" s="241" t="s">
        <v>521</v>
      </c>
      <c r="G653" s="238"/>
      <c r="H653" s="242">
        <v>35.975999999999999</v>
      </c>
      <c r="I653" s="243"/>
      <c r="J653" s="238"/>
      <c r="K653" s="238"/>
      <c r="L653" s="244"/>
      <c r="M653" s="245"/>
      <c r="N653" s="246"/>
      <c r="O653" s="246"/>
      <c r="P653" s="246"/>
      <c r="Q653" s="246"/>
      <c r="R653" s="246"/>
      <c r="S653" s="246"/>
      <c r="T653" s="247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8" t="s">
        <v>162</v>
      </c>
      <c r="AU653" s="248" t="s">
        <v>87</v>
      </c>
      <c r="AV653" s="13" t="s">
        <v>87</v>
      </c>
      <c r="AW653" s="13" t="s">
        <v>34</v>
      </c>
      <c r="AX653" s="13" t="s">
        <v>77</v>
      </c>
      <c r="AY653" s="248" t="s">
        <v>151</v>
      </c>
    </row>
    <row r="654" s="13" customFormat="1">
      <c r="A654" s="13"/>
      <c r="B654" s="237"/>
      <c r="C654" s="238"/>
      <c r="D654" s="239" t="s">
        <v>162</v>
      </c>
      <c r="E654" s="240" t="s">
        <v>1</v>
      </c>
      <c r="F654" s="241" t="s">
        <v>522</v>
      </c>
      <c r="G654" s="238"/>
      <c r="H654" s="242">
        <v>66.460999999999999</v>
      </c>
      <c r="I654" s="243"/>
      <c r="J654" s="238"/>
      <c r="K654" s="238"/>
      <c r="L654" s="244"/>
      <c r="M654" s="245"/>
      <c r="N654" s="246"/>
      <c r="O654" s="246"/>
      <c r="P654" s="246"/>
      <c r="Q654" s="246"/>
      <c r="R654" s="246"/>
      <c r="S654" s="246"/>
      <c r="T654" s="247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8" t="s">
        <v>162</v>
      </c>
      <c r="AU654" s="248" t="s">
        <v>87</v>
      </c>
      <c r="AV654" s="13" t="s">
        <v>87</v>
      </c>
      <c r="AW654" s="13" t="s">
        <v>34</v>
      </c>
      <c r="AX654" s="13" t="s">
        <v>77</v>
      </c>
      <c r="AY654" s="248" t="s">
        <v>151</v>
      </c>
    </row>
    <row r="655" s="13" customFormat="1">
      <c r="A655" s="13"/>
      <c r="B655" s="237"/>
      <c r="C655" s="238"/>
      <c r="D655" s="239" t="s">
        <v>162</v>
      </c>
      <c r="E655" s="240" t="s">
        <v>1</v>
      </c>
      <c r="F655" s="241" t="s">
        <v>523</v>
      </c>
      <c r="G655" s="238"/>
      <c r="H655" s="242">
        <v>50.823999999999998</v>
      </c>
      <c r="I655" s="243"/>
      <c r="J655" s="238"/>
      <c r="K655" s="238"/>
      <c r="L655" s="244"/>
      <c r="M655" s="245"/>
      <c r="N655" s="246"/>
      <c r="O655" s="246"/>
      <c r="P655" s="246"/>
      <c r="Q655" s="246"/>
      <c r="R655" s="246"/>
      <c r="S655" s="246"/>
      <c r="T655" s="247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8" t="s">
        <v>162</v>
      </c>
      <c r="AU655" s="248" t="s">
        <v>87</v>
      </c>
      <c r="AV655" s="13" t="s">
        <v>87</v>
      </c>
      <c r="AW655" s="13" t="s">
        <v>34</v>
      </c>
      <c r="AX655" s="13" t="s">
        <v>77</v>
      </c>
      <c r="AY655" s="248" t="s">
        <v>151</v>
      </c>
    </row>
    <row r="656" s="14" customFormat="1">
      <c r="A656" s="14"/>
      <c r="B656" s="249"/>
      <c r="C656" s="250"/>
      <c r="D656" s="239" t="s">
        <v>162</v>
      </c>
      <c r="E656" s="251" t="s">
        <v>1</v>
      </c>
      <c r="F656" s="252" t="s">
        <v>167</v>
      </c>
      <c r="G656" s="250"/>
      <c r="H656" s="253">
        <v>234.96799999999999</v>
      </c>
      <c r="I656" s="254"/>
      <c r="J656" s="250"/>
      <c r="K656" s="250"/>
      <c r="L656" s="255"/>
      <c r="M656" s="256"/>
      <c r="N656" s="257"/>
      <c r="O656" s="257"/>
      <c r="P656" s="257"/>
      <c r="Q656" s="257"/>
      <c r="R656" s="257"/>
      <c r="S656" s="257"/>
      <c r="T656" s="258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9" t="s">
        <v>162</v>
      </c>
      <c r="AU656" s="259" t="s">
        <v>87</v>
      </c>
      <c r="AV656" s="14" t="s">
        <v>158</v>
      </c>
      <c r="AW656" s="14" t="s">
        <v>34</v>
      </c>
      <c r="AX656" s="14" t="s">
        <v>85</v>
      </c>
      <c r="AY656" s="259" t="s">
        <v>151</v>
      </c>
    </row>
    <row r="657" s="2" customFormat="1" ht="37.8" customHeight="1">
      <c r="A657" s="39"/>
      <c r="B657" s="40"/>
      <c r="C657" s="219" t="s">
        <v>1006</v>
      </c>
      <c r="D657" s="219" t="s">
        <v>153</v>
      </c>
      <c r="E657" s="220" t="s">
        <v>1007</v>
      </c>
      <c r="F657" s="221" t="s">
        <v>1008</v>
      </c>
      <c r="G657" s="222" t="s">
        <v>253</v>
      </c>
      <c r="H657" s="223">
        <v>97.911000000000001</v>
      </c>
      <c r="I657" s="224"/>
      <c r="J657" s="225">
        <f>ROUND(I657*H657,2)</f>
        <v>0</v>
      </c>
      <c r="K657" s="221" t="s">
        <v>157</v>
      </c>
      <c r="L657" s="45"/>
      <c r="M657" s="226" t="s">
        <v>1</v>
      </c>
      <c r="N657" s="227" t="s">
        <v>42</v>
      </c>
      <c r="O657" s="92"/>
      <c r="P657" s="228">
        <f>O657*H657</f>
        <v>0</v>
      </c>
      <c r="Q657" s="228">
        <v>0</v>
      </c>
      <c r="R657" s="228">
        <f>Q657*H657</f>
        <v>0</v>
      </c>
      <c r="S657" s="228">
        <v>0.045999999999999999</v>
      </c>
      <c r="T657" s="229">
        <f>S657*H657</f>
        <v>4.5039059999999997</v>
      </c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R657" s="230" t="s">
        <v>158</v>
      </c>
      <c r="AT657" s="230" t="s">
        <v>153</v>
      </c>
      <c r="AU657" s="230" t="s">
        <v>87</v>
      </c>
      <c r="AY657" s="18" t="s">
        <v>151</v>
      </c>
      <c r="BE657" s="231">
        <f>IF(N657="základní",J657,0)</f>
        <v>0</v>
      </c>
      <c r="BF657" s="231">
        <f>IF(N657="snížená",J657,0)</f>
        <v>0</v>
      </c>
      <c r="BG657" s="231">
        <f>IF(N657="zákl. přenesená",J657,0)</f>
        <v>0</v>
      </c>
      <c r="BH657" s="231">
        <f>IF(N657="sníž. přenesená",J657,0)</f>
        <v>0</v>
      </c>
      <c r="BI657" s="231">
        <f>IF(N657="nulová",J657,0)</f>
        <v>0</v>
      </c>
      <c r="BJ657" s="18" t="s">
        <v>85</v>
      </c>
      <c r="BK657" s="231">
        <f>ROUND(I657*H657,2)</f>
        <v>0</v>
      </c>
      <c r="BL657" s="18" t="s">
        <v>158</v>
      </c>
      <c r="BM657" s="230" t="s">
        <v>1009</v>
      </c>
    </row>
    <row r="658" s="2" customFormat="1">
      <c r="A658" s="39"/>
      <c r="B658" s="40"/>
      <c r="C658" s="41"/>
      <c r="D658" s="232" t="s">
        <v>160</v>
      </c>
      <c r="E658" s="41"/>
      <c r="F658" s="233" t="s">
        <v>1010</v>
      </c>
      <c r="G658" s="41"/>
      <c r="H658" s="41"/>
      <c r="I658" s="234"/>
      <c r="J658" s="41"/>
      <c r="K658" s="41"/>
      <c r="L658" s="45"/>
      <c r="M658" s="235"/>
      <c r="N658" s="236"/>
      <c r="O658" s="92"/>
      <c r="P658" s="92"/>
      <c r="Q658" s="92"/>
      <c r="R658" s="92"/>
      <c r="S658" s="92"/>
      <c r="T658" s="93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T658" s="18" t="s">
        <v>160</v>
      </c>
      <c r="AU658" s="18" t="s">
        <v>87</v>
      </c>
    </row>
    <row r="659" s="13" customFormat="1">
      <c r="A659" s="13"/>
      <c r="B659" s="237"/>
      <c r="C659" s="238"/>
      <c r="D659" s="239" t="s">
        <v>162</v>
      </c>
      <c r="E659" s="240" t="s">
        <v>1</v>
      </c>
      <c r="F659" s="241" t="s">
        <v>1011</v>
      </c>
      <c r="G659" s="238"/>
      <c r="H659" s="242">
        <v>1.0560000000000001</v>
      </c>
      <c r="I659" s="243"/>
      <c r="J659" s="238"/>
      <c r="K659" s="238"/>
      <c r="L659" s="244"/>
      <c r="M659" s="245"/>
      <c r="N659" s="246"/>
      <c r="O659" s="246"/>
      <c r="P659" s="246"/>
      <c r="Q659" s="246"/>
      <c r="R659" s="246"/>
      <c r="S659" s="246"/>
      <c r="T659" s="247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8" t="s">
        <v>162</v>
      </c>
      <c r="AU659" s="248" t="s">
        <v>87</v>
      </c>
      <c r="AV659" s="13" t="s">
        <v>87</v>
      </c>
      <c r="AW659" s="13" t="s">
        <v>34</v>
      </c>
      <c r="AX659" s="13" t="s">
        <v>77</v>
      </c>
      <c r="AY659" s="248" t="s">
        <v>151</v>
      </c>
    </row>
    <row r="660" s="13" customFormat="1">
      <c r="A660" s="13"/>
      <c r="B660" s="237"/>
      <c r="C660" s="238"/>
      <c r="D660" s="239" t="s">
        <v>162</v>
      </c>
      <c r="E660" s="240" t="s">
        <v>1</v>
      </c>
      <c r="F660" s="241" t="s">
        <v>1012</v>
      </c>
      <c r="G660" s="238"/>
      <c r="H660" s="242">
        <v>16.843</v>
      </c>
      <c r="I660" s="243"/>
      <c r="J660" s="238"/>
      <c r="K660" s="238"/>
      <c r="L660" s="244"/>
      <c r="M660" s="245"/>
      <c r="N660" s="246"/>
      <c r="O660" s="246"/>
      <c r="P660" s="246"/>
      <c r="Q660" s="246"/>
      <c r="R660" s="246"/>
      <c r="S660" s="246"/>
      <c r="T660" s="247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8" t="s">
        <v>162</v>
      </c>
      <c r="AU660" s="248" t="s">
        <v>87</v>
      </c>
      <c r="AV660" s="13" t="s">
        <v>87</v>
      </c>
      <c r="AW660" s="13" t="s">
        <v>34</v>
      </c>
      <c r="AX660" s="13" t="s">
        <v>77</v>
      </c>
      <c r="AY660" s="248" t="s">
        <v>151</v>
      </c>
    </row>
    <row r="661" s="13" customFormat="1">
      <c r="A661" s="13"/>
      <c r="B661" s="237"/>
      <c r="C661" s="238"/>
      <c r="D661" s="239" t="s">
        <v>162</v>
      </c>
      <c r="E661" s="240" t="s">
        <v>1</v>
      </c>
      <c r="F661" s="241" t="s">
        <v>1013</v>
      </c>
      <c r="G661" s="238"/>
      <c r="H661" s="242">
        <v>62.799999999999997</v>
      </c>
      <c r="I661" s="243"/>
      <c r="J661" s="238"/>
      <c r="K661" s="238"/>
      <c r="L661" s="244"/>
      <c r="M661" s="245"/>
      <c r="N661" s="246"/>
      <c r="O661" s="246"/>
      <c r="P661" s="246"/>
      <c r="Q661" s="246"/>
      <c r="R661" s="246"/>
      <c r="S661" s="246"/>
      <c r="T661" s="247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8" t="s">
        <v>162</v>
      </c>
      <c r="AU661" s="248" t="s">
        <v>87</v>
      </c>
      <c r="AV661" s="13" t="s">
        <v>87</v>
      </c>
      <c r="AW661" s="13" t="s">
        <v>34</v>
      </c>
      <c r="AX661" s="13" t="s">
        <v>77</v>
      </c>
      <c r="AY661" s="248" t="s">
        <v>151</v>
      </c>
    </row>
    <row r="662" s="13" customFormat="1">
      <c r="A662" s="13"/>
      <c r="B662" s="237"/>
      <c r="C662" s="238"/>
      <c r="D662" s="239" t="s">
        <v>162</v>
      </c>
      <c r="E662" s="240" t="s">
        <v>1</v>
      </c>
      <c r="F662" s="241" t="s">
        <v>513</v>
      </c>
      <c r="G662" s="238"/>
      <c r="H662" s="242">
        <v>17.212</v>
      </c>
      <c r="I662" s="243"/>
      <c r="J662" s="238"/>
      <c r="K662" s="238"/>
      <c r="L662" s="244"/>
      <c r="M662" s="245"/>
      <c r="N662" s="246"/>
      <c r="O662" s="246"/>
      <c r="P662" s="246"/>
      <c r="Q662" s="246"/>
      <c r="R662" s="246"/>
      <c r="S662" s="246"/>
      <c r="T662" s="247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8" t="s">
        <v>162</v>
      </c>
      <c r="AU662" s="248" t="s">
        <v>87</v>
      </c>
      <c r="AV662" s="13" t="s">
        <v>87</v>
      </c>
      <c r="AW662" s="13" t="s">
        <v>34</v>
      </c>
      <c r="AX662" s="13" t="s">
        <v>77</v>
      </c>
      <c r="AY662" s="248" t="s">
        <v>151</v>
      </c>
    </row>
    <row r="663" s="14" customFormat="1">
      <c r="A663" s="14"/>
      <c r="B663" s="249"/>
      <c r="C663" s="250"/>
      <c r="D663" s="239" t="s">
        <v>162</v>
      </c>
      <c r="E663" s="251" t="s">
        <v>1</v>
      </c>
      <c r="F663" s="252" t="s">
        <v>167</v>
      </c>
      <c r="G663" s="250"/>
      <c r="H663" s="253">
        <v>97.911000000000001</v>
      </c>
      <c r="I663" s="254"/>
      <c r="J663" s="250"/>
      <c r="K663" s="250"/>
      <c r="L663" s="255"/>
      <c r="M663" s="256"/>
      <c r="N663" s="257"/>
      <c r="O663" s="257"/>
      <c r="P663" s="257"/>
      <c r="Q663" s="257"/>
      <c r="R663" s="257"/>
      <c r="S663" s="257"/>
      <c r="T663" s="258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59" t="s">
        <v>162</v>
      </c>
      <c r="AU663" s="259" t="s">
        <v>87</v>
      </c>
      <c r="AV663" s="14" t="s">
        <v>158</v>
      </c>
      <c r="AW663" s="14" t="s">
        <v>34</v>
      </c>
      <c r="AX663" s="14" t="s">
        <v>85</v>
      </c>
      <c r="AY663" s="259" t="s">
        <v>151</v>
      </c>
    </row>
    <row r="664" s="2" customFormat="1" ht="37.8" customHeight="1">
      <c r="A664" s="39"/>
      <c r="B664" s="40"/>
      <c r="C664" s="219" t="s">
        <v>1014</v>
      </c>
      <c r="D664" s="219" t="s">
        <v>153</v>
      </c>
      <c r="E664" s="220" t="s">
        <v>1015</v>
      </c>
      <c r="F664" s="221" t="s">
        <v>1016</v>
      </c>
      <c r="G664" s="222" t="s">
        <v>253</v>
      </c>
      <c r="H664" s="223">
        <v>46.146999999999998</v>
      </c>
      <c r="I664" s="224"/>
      <c r="J664" s="225">
        <f>ROUND(I664*H664,2)</f>
        <v>0</v>
      </c>
      <c r="K664" s="221" t="s">
        <v>157</v>
      </c>
      <c r="L664" s="45"/>
      <c r="M664" s="226" t="s">
        <v>1</v>
      </c>
      <c r="N664" s="227" t="s">
        <v>42</v>
      </c>
      <c r="O664" s="92"/>
      <c r="P664" s="228">
        <f>O664*H664</f>
        <v>0</v>
      </c>
      <c r="Q664" s="228">
        <v>0</v>
      </c>
      <c r="R664" s="228">
        <f>Q664*H664</f>
        <v>0</v>
      </c>
      <c r="S664" s="228">
        <v>0.058999999999999997</v>
      </c>
      <c r="T664" s="229">
        <f>S664*H664</f>
        <v>2.7226729999999999</v>
      </c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R664" s="230" t="s">
        <v>158</v>
      </c>
      <c r="AT664" s="230" t="s">
        <v>153</v>
      </c>
      <c r="AU664" s="230" t="s">
        <v>87</v>
      </c>
      <c r="AY664" s="18" t="s">
        <v>151</v>
      </c>
      <c r="BE664" s="231">
        <f>IF(N664="základní",J664,0)</f>
        <v>0</v>
      </c>
      <c r="BF664" s="231">
        <f>IF(N664="snížená",J664,0)</f>
        <v>0</v>
      </c>
      <c r="BG664" s="231">
        <f>IF(N664="zákl. přenesená",J664,0)</f>
        <v>0</v>
      </c>
      <c r="BH664" s="231">
        <f>IF(N664="sníž. přenesená",J664,0)</f>
        <v>0</v>
      </c>
      <c r="BI664" s="231">
        <f>IF(N664="nulová",J664,0)</f>
        <v>0</v>
      </c>
      <c r="BJ664" s="18" t="s">
        <v>85</v>
      </c>
      <c r="BK664" s="231">
        <f>ROUND(I664*H664,2)</f>
        <v>0</v>
      </c>
      <c r="BL664" s="18" t="s">
        <v>158</v>
      </c>
      <c r="BM664" s="230" t="s">
        <v>1017</v>
      </c>
    </row>
    <row r="665" s="2" customFormat="1">
      <c r="A665" s="39"/>
      <c r="B665" s="40"/>
      <c r="C665" s="41"/>
      <c r="D665" s="232" t="s">
        <v>160</v>
      </c>
      <c r="E665" s="41"/>
      <c r="F665" s="233" t="s">
        <v>1018</v>
      </c>
      <c r="G665" s="41"/>
      <c r="H665" s="41"/>
      <c r="I665" s="234"/>
      <c r="J665" s="41"/>
      <c r="K665" s="41"/>
      <c r="L665" s="45"/>
      <c r="M665" s="235"/>
      <c r="N665" s="236"/>
      <c r="O665" s="92"/>
      <c r="P665" s="92"/>
      <c r="Q665" s="92"/>
      <c r="R665" s="92"/>
      <c r="S665" s="92"/>
      <c r="T665" s="93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T665" s="18" t="s">
        <v>160</v>
      </c>
      <c r="AU665" s="18" t="s">
        <v>87</v>
      </c>
    </row>
    <row r="666" s="13" customFormat="1">
      <c r="A666" s="13"/>
      <c r="B666" s="237"/>
      <c r="C666" s="238"/>
      <c r="D666" s="239" t="s">
        <v>162</v>
      </c>
      <c r="E666" s="240" t="s">
        <v>1</v>
      </c>
      <c r="F666" s="241" t="s">
        <v>1019</v>
      </c>
      <c r="G666" s="238"/>
      <c r="H666" s="242">
        <v>42.140000000000001</v>
      </c>
      <c r="I666" s="243"/>
      <c r="J666" s="238"/>
      <c r="K666" s="238"/>
      <c r="L666" s="244"/>
      <c r="M666" s="245"/>
      <c r="N666" s="246"/>
      <c r="O666" s="246"/>
      <c r="P666" s="246"/>
      <c r="Q666" s="246"/>
      <c r="R666" s="246"/>
      <c r="S666" s="246"/>
      <c r="T666" s="247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8" t="s">
        <v>162</v>
      </c>
      <c r="AU666" s="248" t="s">
        <v>87</v>
      </c>
      <c r="AV666" s="13" t="s">
        <v>87</v>
      </c>
      <c r="AW666" s="13" t="s">
        <v>34</v>
      </c>
      <c r="AX666" s="13" t="s">
        <v>77</v>
      </c>
      <c r="AY666" s="248" t="s">
        <v>151</v>
      </c>
    </row>
    <row r="667" s="13" customFormat="1">
      <c r="A667" s="13"/>
      <c r="B667" s="237"/>
      <c r="C667" s="238"/>
      <c r="D667" s="239" t="s">
        <v>162</v>
      </c>
      <c r="E667" s="240" t="s">
        <v>1</v>
      </c>
      <c r="F667" s="241" t="s">
        <v>581</v>
      </c>
      <c r="G667" s="238"/>
      <c r="H667" s="242">
        <v>4.0069999999999997</v>
      </c>
      <c r="I667" s="243"/>
      <c r="J667" s="238"/>
      <c r="K667" s="238"/>
      <c r="L667" s="244"/>
      <c r="M667" s="245"/>
      <c r="N667" s="246"/>
      <c r="O667" s="246"/>
      <c r="P667" s="246"/>
      <c r="Q667" s="246"/>
      <c r="R667" s="246"/>
      <c r="S667" s="246"/>
      <c r="T667" s="247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8" t="s">
        <v>162</v>
      </c>
      <c r="AU667" s="248" t="s">
        <v>87</v>
      </c>
      <c r="AV667" s="13" t="s">
        <v>87</v>
      </c>
      <c r="AW667" s="13" t="s">
        <v>34</v>
      </c>
      <c r="AX667" s="13" t="s">
        <v>77</v>
      </c>
      <c r="AY667" s="248" t="s">
        <v>151</v>
      </c>
    </row>
    <row r="668" s="14" customFormat="1">
      <c r="A668" s="14"/>
      <c r="B668" s="249"/>
      <c r="C668" s="250"/>
      <c r="D668" s="239" t="s">
        <v>162</v>
      </c>
      <c r="E668" s="251" t="s">
        <v>1</v>
      </c>
      <c r="F668" s="252" t="s">
        <v>167</v>
      </c>
      <c r="G668" s="250"/>
      <c r="H668" s="253">
        <v>46.146999999999998</v>
      </c>
      <c r="I668" s="254"/>
      <c r="J668" s="250"/>
      <c r="K668" s="250"/>
      <c r="L668" s="255"/>
      <c r="M668" s="256"/>
      <c r="N668" s="257"/>
      <c r="O668" s="257"/>
      <c r="P668" s="257"/>
      <c r="Q668" s="257"/>
      <c r="R668" s="257"/>
      <c r="S668" s="257"/>
      <c r="T668" s="258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9" t="s">
        <v>162</v>
      </c>
      <c r="AU668" s="259" t="s">
        <v>87</v>
      </c>
      <c r="AV668" s="14" t="s">
        <v>158</v>
      </c>
      <c r="AW668" s="14" t="s">
        <v>34</v>
      </c>
      <c r="AX668" s="14" t="s">
        <v>85</v>
      </c>
      <c r="AY668" s="259" t="s">
        <v>151</v>
      </c>
    </row>
    <row r="669" s="2" customFormat="1" ht="37.8" customHeight="1">
      <c r="A669" s="39"/>
      <c r="B669" s="40"/>
      <c r="C669" s="219" t="s">
        <v>1020</v>
      </c>
      <c r="D669" s="219" t="s">
        <v>153</v>
      </c>
      <c r="E669" s="220" t="s">
        <v>1021</v>
      </c>
      <c r="F669" s="221" t="s">
        <v>1022</v>
      </c>
      <c r="G669" s="222" t="s">
        <v>253</v>
      </c>
      <c r="H669" s="223">
        <v>188.07499999999999</v>
      </c>
      <c r="I669" s="224"/>
      <c r="J669" s="225">
        <f>ROUND(I669*H669,2)</f>
        <v>0</v>
      </c>
      <c r="K669" s="221" t="s">
        <v>157</v>
      </c>
      <c r="L669" s="45"/>
      <c r="M669" s="226" t="s">
        <v>1</v>
      </c>
      <c r="N669" s="227" t="s">
        <v>42</v>
      </c>
      <c r="O669" s="92"/>
      <c r="P669" s="228">
        <f>O669*H669</f>
        <v>0</v>
      </c>
      <c r="Q669" s="228">
        <v>0</v>
      </c>
      <c r="R669" s="228">
        <f>Q669*H669</f>
        <v>0</v>
      </c>
      <c r="S669" s="228">
        <v>0.014</v>
      </c>
      <c r="T669" s="229">
        <f>S669*H669</f>
        <v>2.6330499999999999</v>
      </c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R669" s="230" t="s">
        <v>158</v>
      </c>
      <c r="AT669" s="230" t="s">
        <v>153</v>
      </c>
      <c r="AU669" s="230" t="s">
        <v>87</v>
      </c>
      <c r="AY669" s="18" t="s">
        <v>151</v>
      </c>
      <c r="BE669" s="231">
        <f>IF(N669="základní",J669,0)</f>
        <v>0</v>
      </c>
      <c r="BF669" s="231">
        <f>IF(N669="snížená",J669,0)</f>
        <v>0</v>
      </c>
      <c r="BG669" s="231">
        <f>IF(N669="zákl. přenesená",J669,0)</f>
        <v>0</v>
      </c>
      <c r="BH669" s="231">
        <f>IF(N669="sníž. přenesená",J669,0)</f>
        <v>0</v>
      </c>
      <c r="BI669" s="231">
        <f>IF(N669="nulová",J669,0)</f>
        <v>0</v>
      </c>
      <c r="BJ669" s="18" t="s">
        <v>85</v>
      </c>
      <c r="BK669" s="231">
        <f>ROUND(I669*H669,2)</f>
        <v>0</v>
      </c>
      <c r="BL669" s="18" t="s">
        <v>158</v>
      </c>
      <c r="BM669" s="230" t="s">
        <v>1023</v>
      </c>
    </row>
    <row r="670" s="2" customFormat="1">
      <c r="A670" s="39"/>
      <c r="B670" s="40"/>
      <c r="C670" s="41"/>
      <c r="D670" s="232" t="s">
        <v>160</v>
      </c>
      <c r="E670" s="41"/>
      <c r="F670" s="233" t="s">
        <v>1024</v>
      </c>
      <c r="G670" s="41"/>
      <c r="H670" s="41"/>
      <c r="I670" s="234"/>
      <c r="J670" s="41"/>
      <c r="K670" s="41"/>
      <c r="L670" s="45"/>
      <c r="M670" s="235"/>
      <c r="N670" s="236"/>
      <c r="O670" s="92"/>
      <c r="P670" s="92"/>
      <c r="Q670" s="92"/>
      <c r="R670" s="92"/>
      <c r="S670" s="92"/>
      <c r="T670" s="93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T670" s="18" t="s">
        <v>160</v>
      </c>
      <c r="AU670" s="18" t="s">
        <v>87</v>
      </c>
    </row>
    <row r="671" s="13" customFormat="1">
      <c r="A671" s="13"/>
      <c r="B671" s="237"/>
      <c r="C671" s="238"/>
      <c r="D671" s="239" t="s">
        <v>162</v>
      </c>
      <c r="E671" s="240" t="s">
        <v>1</v>
      </c>
      <c r="F671" s="241" t="s">
        <v>557</v>
      </c>
      <c r="G671" s="238"/>
      <c r="H671" s="242">
        <v>6.5999999999999996</v>
      </c>
      <c r="I671" s="243"/>
      <c r="J671" s="238"/>
      <c r="K671" s="238"/>
      <c r="L671" s="244"/>
      <c r="M671" s="245"/>
      <c r="N671" s="246"/>
      <c r="O671" s="246"/>
      <c r="P671" s="246"/>
      <c r="Q671" s="246"/>
      <c r="R671" s="246"/>
      <c r="S671" s="246"/>
      <c r="T671" s="247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8" t="s">
        <v>162</v>
      </c>
      <c r="AU671" s="248" t="s">
        <v>87</v>
      </c>
      <c r="AV671" s="13" t="s">
        <v>87</v>
      </c>
      <c r="AW671" s="13" t="s">
        <v>34</v>
      </c>
      <c r="AX671" s="13" t="s">
        <v>77</v>
      </c>
      <c r="AY671" s="248" t="s">
        <v>151</v>
      </c>
    </row>
    <row r="672" s="13" customFormat="1">
      <c r="A672" s="13"/>
      <c r="B672" s="237"/>
      <c r="C672" s="238"/>
      <c r="D672" s="239" t="s">
        <v>162</v>
      </c>
      <c r="E672" s="240" t="s">
        <v>1</v>
      </c>
      <c r="F672" s="241" t="s">
        <v>558</v>
      </c>
      <c r="G672" s="238"/>
      <c r="H672" s="242">
        <v>15.624000000000001</v>
      </c>
      <c r="I672" s="243"/>
      <c r="J672" s="238"/>
      <c r="K672" s="238"/>
      <c r="L672" s="244"/>
      <c r="M672" s="245"/>
      <c r="N672" s="246"/>
      <c r="O672" s="246"/>
      <c r="P672" s="246"/>
      <c r="Q672" s="246"/>
      <c r="R672" s="246"/>
      <c r="S672" s="246"/>
      <c r="T672" s="247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8" t="s">
        <v>162</v>
      </c>
      <c r="AU672" s="248" t="s">
        <v>87</v>
      </c>
      <c r="AV672" s="13" t="s">
        <v>87</v>
      </c>
      <c r="AW672" s="13" t="s">
        <v>34</v>
      </c>
      <c r="AX672" s="13" t="s">
        <v>77</v>
      </c>
      <c r="AY672" s="248" t="s">
        <v>151</v>
      </c>
    </row>
    <row r="673" s="13" customFormat="1">
      <c r="A673" s="13"/>
      <c r="B673" s="237"/>
      <c r="C673" s="238"/>
      <c r="D673" s="239" t="s">
        <v>162</v>
      </c>
      <c r="E673" s="240" t="s">
        <v>1</v>
      </c>
      <c r="F673" s="241" t="s">
        <v>559</v>
      </c>
      <c r="G673" s="238"/>
      <c r="H673" s="242">
        <v>22.152000000000001</v>
      </c>
      <c r="I673" s="243"/>
      <c r="J673" s="238"/>
      <c r="K673" s="238"/>
      <c r="L673" s="244"/>
      <c r="M673" s="245"/>
      <c r="N673" s="246"/>
      <c r="O673" s="246"/>
      <c r="P673" s="246"/>
      <c r="Q673" s="246"/>
      <c r="R673" s="246"/>
      <c r="S673" s="246"/>
      <c r="T673" s="247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8" t="s">
        <v>162</v>
      </c>
      <c r="AU673" s="248" t="s">
        <v>87</v>
      </c>
      <c r="AV673" s="13" t="s">
        <v>87</v>
      </c>
      <c r="AW673" s="13" t="s">
        <v>34</v>
      </c>
      <c r="AX673" s="13" t="s">
        <v>77</v>
      </c>
      <c r="AY673" s="248" t="s">
        <v>151</v>
      </c>
    </row>
    <row r="674" s="13" customFormat="1">
      <c r="A674" s="13"/>
      <c r="B674" s="237"/>
      <c r="C674" s="238"/>
      <c r="D674" s="239" t="s">
        <v>162</v>
      </c>
      <c r="E674" s="240" t="s">
        <v>1</v>
      </c>
      <c r="F674" s="241" t="s">
        <v>560</v>
      </c>
      <c r="G674" s="238"/>
      <c r="H674" s="242">
        <v>21.190000000000001</v>
      </c>
      <c r="I674" s="243"/>
      <c r="J674" s="238"/>
      <c r="K674" s="238"/>
      <c r="L674" s="244"/>
      <c r="M674" s="245"/>
      <c r="N674" s="246"/>
      <c r="O674" s="246"/>
      <c r="P674" s="246"/>
      <c r="Q674" s="246"/>
      <c r="R674" s="246"/>
      <c r="S674" s="246"/>
      <c r="T674" s="247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8" t="s">
        <v>162</v>
      </c>
      <c r="AU674" s="248" t="s">
        <v>87</v>
      </c>
      <c r="AV674" s="13" t="s">
        <v>87</v>
      </c>
      <c r="AW674" s="13" t="s">
        <v>34</v>
      </c>
      <c r="AX674" s="13" t="s">
        <v>77</v>
      </c>
      <c r="AY674" s="248" t="s">
        <v>151</v>
      </c>
    </row>
    <row r="675" s="13" customFormat="1">
      <c r="A675" s="13"/>
      <c r="B675" s="237"/>
      <c r="C675" s="238"/>
      <c r="D675" s="239" t="s">
        <v>162</v>
      </c>
      <c r="E675" s="240" t="s">
        <v>1</v>
      </c>
      <c r="F675" s="241" t="s">
        <v>561</v>
      </c>
      <c r="G675" s="238"/>
      <c r="H675" s="242">
        <v>4.367</v>
      </c>
      <c r="I675" s="243"/>
      <c r="J675" s="238"/>
      <c r="K675" s="238"/>
      <c r="L675" s="244"/>
      <c r="M675" s="245"/>
      <c r="N675" s="246"/>
      <c r="O675" s="246"/>
      <c r="P675" s="246"/>
      <c r="Q675" s="246"/>
      <c r="R675" s="246"/>
      <c r="S675" s="246"/>
      <c r="T675" s="247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8" t="s">
        <v>162</v>
      </c>
      <c r="AU675" s="248" t="s">
        <v>87</v>
      </c>
      <c r="AV675" s="13" t="s">
        <v>87</v>
      </c>
      <c r="AW675" s="13" t="s">
        <v>34</v>
      </c>
      <c r="AX675" s="13" t="s">
        <v>77</v>
      </c>
      <c r="AY675" s="248" t="s">
        <v>151</v>
      </c>
    </row>
    <row r="676" s="13" customFormat="1">
      <c r="A676" s="13"/>
      <c r="B676" s="237"/>
      <c r="C676" s="238"/>
      <c r="D676" s="239" t="s">
        <v>162</v>
      </c>
      <c r="E676" s="240" t="s">
        <v>1</v>
      </c>
      <c r="F676" s="241" t="s">
        <v>562</v>
      </c>
      <c r="G676" s="238"/>
      <c r="H676" s="242">
        <v>6.5499999999999998</v>
      </c>
      <c r="I676" s="243"/>
      <c r="J676" s="238"/>
      <c r="K676" s="238"/>
      <c r="L676" s="244"/>
      <c r="M676" s="245"/>
      <c r="N676" s="246"/>
      <c r="O676" s="246"/>
      <c r="P676" s="246"/>
      <c r="Q676" s="246"/>
      <c r="R676" s="246"/>
      <c r="S676" s="246"/>
      <c r="T676" s="247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8" t="s">
        <v>162</v>
      </c>
      <c r="AU676" s="248" t="s">
        <v>87</v>
      </c>
      <c r="AV676" s="13" t="s">
        <v>87</v>
      </c>
      <c r="AW676" s="13" t="s">
        <v>34</v>
      </c>
      <c r="AX676" s="13" t="s">
        <v>77</v>
      </c>
      <c r="AY676" s="248" t="s">
        <v>151</v>
      </c>
    </row>
    <row r="677" s="15" customFormat="1">
      <c r="A677" s="15"/>
      <c r="B677" s="270"/>
      <c r="C677" s="271"/>
      <c r="D677" s="239" t="s">
        <v>162</v>
      </c>
      <c r="E677" s="272" t="s">
        <v>1</v>
      </c>
      <c r="F677" s="273" t="s">
        <v>563</v>
      </c>
      <c r="G677" s="271"/>
      <c r="H677" s="274">
        <v>76.483000000000004</v>
      </c>
      <c r="I677" s="275"/>
      <c r="J677" s="271"/>
      <c r="K677" s="271"/>
      <c r="L677" s="276"/>
      <c r="M677" s="277"/>
      <c r="N677" s="278"/>
      <c r="O677" s="278"/>
      <c r="P677" s="278"/>
      <c r="Q677" s="278"/>
      <c r="R677" s="278"/>
      <c r="S677" s="278"/>
      <c r="T677" s="279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280" t="s">
        <v>162</v>
      </c>
      <c r="AU677" s="280" t="s">
        <v>87</v>
      </c>
      <c r="AV677" s="15" t="s">
        <v>173</v>
      </c>
      <c r="AW677" s="15" t="s">
        <v>34</v>
      </c>
      <c r="AX677" s="15" t="s">
        <v>77</v>
      </c>
      <c r="AY677" s="280" t="s">
        <v>151</v>
      </c>
    </row>
    <row r="678" s="13" customFormat="1">
      <c r="A678" s="13"/>
      <c r="B678" s="237"/>
      <c r="C678" s="238"/>
      <c r="D678" s="239" t="s">
        <v>162</v>
      </c>
      <c r="E678" s="240" t="s">
        <v>1</v>
      </c>
      <c r="F678" s="241" t="s">
        <v>557</v>
      </c>
      <c r="G678" s="238"/>
      <c r="H678" s="242">
        <v>6.5999999999999996</v>
      </c>
      <c r="I678" s="243"/>
      <c r="J678" s="238"/>
      <c r="K678" s="238"/>
      <c r="L678" s="244"/>
      <c r="M678" s="245"/>
      <c r="N678" s="246"/>
      <c r="O678" s="246"/>
      <c r="P678" s="246"/>
      <c r="Q678" s="246"/>
      <c r="R678" s="246"/>
      <c r="S678" s="246"/>
      <c r="T678" s="247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8" t="s">
        <v>162</v>
      </c>
      <c r="AU678" s="248" t="s">
        <v>87</v>
      </c>
      <c r="AV678" s="13" t="s">
        <v>87</v>
      </c>
      <c r="AW678" s="13" t="s">
        <v>34</v>
      </c>
      <c r="AX678" s="13" t="s">
        <v>77</v>
      </c>
      <c r="AY678" s="248" t="s">
        <v>151</v>
      </c>
    </row>
    <row r="679" s="13" customFormat="1">
      <c r="A679" s="13"/>
      <c r="B679" s="237"/>
      <c r="C679" s="238"/>
      <c r="D679" s="239" t="s">
        <v>162</v>
      </c>
      <c r="E679" s="240" t="s">
        <v>1</v>
      </c>
      <c r="F679" s="241" t="s">
        <v>558</v>
      </c>
      <c r="G679" s="238"/>
      <c r="H679" s="242">
        <v>15.624000000000001</v>
      </c>
      <c r="I679" s="243"/>
      <c r="J679" s="238"/>
      <c r="K679" s="238"/>
      <c r="L679" s="244"/>
      <c r="M679" s="245"/>
      <c r="N679" s="246"/>
      <c r="O679" s="246"/>
      <c r="P679" s="246"/>
      <c r="Q679" s="246"/>
      <c r="R679" s="246"/>
      <c r="S679" s="246"/>
      <c r="T679" s="247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8" t="s">
        <v>162</v>
      </c>
      <c r="AU679" s="248" t="s">
        <v>87</v>
      </c>
      <c r="AV679" s="13" t="s">
        <v>87</v>
      </c>
      <c r="AW679" s="13" t="s">
        <v>34</v>
      </c>
      <c r="AX679" s="13" t="s">
        <v>77</v>
      </c>
      <c r="AY679" s="248" t="s">
        <v>151</v>
      </c>
    </row>
    <row r="680" s="13" customFormat="1">
      <c r="A680" s="13"/>
      <c r="B680" s="237"/>
      <c r="C680" s="238"/>
      <c r="D680" s="239" t="s">
        <v>162</v>
      </c>
      <c r="E680" s="240" t="s">
        <v>1</v>
      </c>
      <c r="F680" s="241" t="s">
        <v>559</v>
      </c>
      <c r="G680" s="238"/>
      <c r="H680" s="242">
        <v>22.152000000000001</v>
      </c>
      <c r="I680" s="243"/>
      <c r="J680" s="238"/>
      <c r="K680" s="238"/>
      <c r="L680" s="244"/>
      <c r="M680" s="245"/>
      <c r="N680" s="246"/>
      <c r="O680" s="246"/>
      <c r="P680" s="246"/>
      <c r="Q680" s="246"/>
      <c r="R680" s="246"/>
      <c r="S680" s="246"/>
      <c r="T680" s="247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8" t="s">
        <v>162</v>
      </c>
      <c r="AU680" s="248" t="s">
        <v>87</v>
      </c>
      <c r="AV680" s="13" t="s">
        <v>87</v>
      </c>
      <c r="AW680" s="13" t="s">
        <v>34</v>
      </c>
      <c r="AX680" s="13" t="s">
        <v>77</v>
      </c>
      <c r="AY680" s="248" t="s">
        <v>151</v>
      </c>
    </row>
    <row r="681" s="13" customFormat="1">
      <c r="A681" s="13"/>
      <c r="B681" s="237"/>
      <c r="C681" s="238"/>
      <c r="D681" s="239" t="s">
        <v>162</v>
      </c>
      <c r="E681" s="240" t="s">
        <v>1</v>
      </c>
      <c r="F681" s="241" t="s">
        <v>560</v>
      </c>
      <c r="G681" s="238"/>
      <c r="H681" s="242">
        <v>21.190000000000001</v>
      </c>
      <c r="I681" s="243"/>
      <c r="J681" s="238"/>
      <c r="K681" s="238"/>
      <c r="L681" s="244"/>
      <c r="M681" s="245"/>
      <c r="N681" s="246"/>
      <c r="O681" s="246"/>
      <c r="P681" s="246"/>
      <c r="Q681" s="246"/>
      <c r="R681" s="246"/>
      <c r="S681" s="246"/>
      <c r="T681" s="247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8" t="s">
        <v>162</v>
      </c>
      <c r="AU681" s="248" t="s">
        <v>87</v>
      </c>
      <c r="AV681" s="13" t="s">
        <v>87</v>
      </c>
      <c r="AW681" s="13" t="s">
        <v>34</v>
      </c>
      <c r="AX681" s="13" t="s">
        <v>77</v>
      </c>
      <c r="AY681" s="248" t="s">
        <v>151</v>
      </c>
    </row>
    <row r="682" s="13" customFormat="1">
      <c r="A682" s="13"/>
      <c r="B682" s="237"/>
      <c r="C682" s="238"/>
      <c r="D682" s="239" t="s">
        <v>162</v>
      </c>
      <c r="E682" s="240" t="s">
        <v>1</v>
      </c>
      <c r="F682" s="241" t="s">
        <v>561</v>
      </c>
      <c r="G682" s="238"/>
      <c r="H682" s="242">
        <v>4.367</v>
      </c>
      <c r="I682" s="243"/>
      <c r="J682" s="238"/>
      <c r="K682" s="238"/>
      <c r="L682" s="244"/>
      <c r="M682" s="245"/>
      <c r="N682" s="246"/>
      <c r="O682" s="246"/>
      <c r="P682" s="246"/>
      <c r="Q682" s="246"/>
      <c r="R682" s="246"/>
      <c r="S682" s="246"/>
      <c r="T682" s="247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8" t="s">
        <v>162</v>
      </c>
      <c r="AU682" s="248" t="s">
        <v>87</v>
      </c>
      <c r="AV682" s="13" t="s">
        <v>87</v>
      </c>
      <c r="AW682" s="13" t="s">
        <v>34</v>
      </c>
      <c r="AX682" s="13" t="s">
        <v>77</v>
      </c>
      <c r="AY682" s="248" t="s">
        <v>151</v>
      </c>
    </row>
    <row r="683" s="13" customFormat="1">
      <c r="A683" s="13"/>
      <c r="B683" s="237"/>
      <c r="C683" s="238"/>
      <c r="D683" s="239" t="s">
        <v>162</v>
      </c>
      <c r="E683" s="240" t="s">
        <v>1</v>
      </c>
      <c r="F683" s="241" t="s">
        <v>562</v>
      </c>
      <c r="G683" s="238"/>
      <c r="H683" s="242">
        <v>6.5499999999999998</v>
      </c>
      <c r="I683" s="243"/>
      <c r="J683" s="238"/>
      <c r="K683" s="238"/>
      <c r="L683" s="244"/>
      <c r="M683" s="245"/>
      <c r="N683" s="246"/>
      <c r="O683" s="246"/>
      <c r="P683" s="246"/>
      <c r="Q683" s="246"/>
      <c r="R683" s="246"/>
      <c r="S683" s="246"/>
      <c r="T683" s="247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8" t="s">
        <v>162</v>
      </c>
      <c r="AU683" s="248" t="s">
        <v>87</v>
      </c>
      <c r="AV683" s="13" t="s">
        <v>87</v>
      </c>
      <c r="AW683" s="13" t="s">
        <v>34</v>
      </c>
      <c r="AX683" s="13" t="s">
        <v>77</v>
      </c>
      <c r="AY683" s="248" t="s">
        <v>151</v>
      </c>
    </row>
    <row r="684" s="15" customFormat="1">
      <c r="A684" s="15"/>
      <c r="B684" s="270"/>
      <c r="C684" s="271"/>
      <c r="D684" s="239" t="s">
        <v>162</v>
      </c>
      <c r="E684" s="272" t="s">
        <v>1</v>
      </c>
      <c r="F684" s="273" t="s">
        <v>564</v>
      </c>
      <c r="G684" s="271"/>
      <c r="H684" s="274">
        <v>76.483000000000004</v>
      </c>
      <c r="I684" s="275"/>
      <c r="J684" s="271"/>
      <c r="K684" s="271"/>
      <c r="L684" s="276"/>
      <c r="M684" s="277"/>
      <c r="N684" s="278"/>
      <c r="O684" s="278"/>
      <c r="P684" s="278"/>
      <c r="Q684" s="278"/>
      <c r="R684" s="278"/>
      <c r="S684" s="278"/>
      <c r="T684" s="279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T684" s="280" t="s">
        <v>162</v>
      </c>
      <c r="AU684" s="280" t="s">
        <v>87</v>
      </c>
      <c r="AV684" s="15" t="s">
        <v>173</v>
      </c>
      <c r="AW684" s="15" t="s">
        <v>34</v>
      </c>
      <c r="AX684" s="15" t="s">
        <v>77</v>
      </c>
      <c r="AY684" s="280" t="s">
        <v>151</v>
      </c>
    </row>
    <row r="685" s="13" customFormat="1">
      <c r="A685" s="13"/>
      <c r="B685" s="237"/>
      <c r="C685" s="238"/>
      <c r="D685" s="239" t="s">
        <v>162</v>
      </c>
      <c r="E685" s="240" t="s">
        <v>1</v>
      </c>
      <c r="F685" s="241" t="s">
        <v>565</v>
      </c>
      <c r="G685" s="238"/>
      <c r="H685" s="242">
        <v>35.109000000000002</v>
      </c>
      <c r="I685" s="243"/>
      <c r="J685" s="238"/>
      <c r="K685" s="238"/>
      <c r="L685" s="244"/>
      <c r="M685" s="245"/>
      <c r="N685" s="246"/>
      <c r="O685" s="246"/>
      <c r="P685" s="246"/>
      <c r="Q685" s="246"/>
      <c r="R685" s="246"/>
      <c r="S685" s="246"/>
      <c r="T685" s="247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8" t="s">
        <v>162</v>
      </c>
      <c r="AU685" s="248" t="s">
        <v>87</v>
      </c>
      <c r="AV685" s="13" t="s">
        <v>87</v>
      </c>
      <c r="AW685" s="13" t="s">
        <v>34</v>
      </c>
      <c r="AX685" s="13" t="s">
        <v>77</v>
      </c>
      <c r="AY685" s="248" t="s">
        <v>151</v>
      </c>
    </row>
    <row r="686" s="15" customFormat="1">
      <c r="A686" s="15"/>
      <c r="B686" s="270"/>
      <c r="C686" s="271"/>
      <c r="D686" s="239" t="s">
        <v>162</v>
      </c>
      <c r="E686" s="272" t="s">
        <v>1</v>
      </c>
      <c r="F686" s="273" t="s">
        <v>566</v>
      </c>
      <c r="G686" s="271"/>
      <c r="H686" s="274">
        <v>35.109000000000002</v>
      </c>
      <c r="I686" s="275"/>
      <c r="J686" s="271"/>
      <c r="K686" s="271"/>
      <c r="L686" s="276"/>
      <c r="M686" s="277"/>
      <c r="N686" s="278"/>
      <c r="O686" s="278"/>
      <c r="P686" s="278"/>
      <c r="Q686" s="278"/>
      <c r="R686" s="278"/>
      <c r="S686" s="278"/>
      <c r="T686" s="279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T686" s="280" t="s">
        <v>162</v>
      </c>
      <c r="AU686" s="280" t="s">
        <v>87</v>
      </c>
      <c r="AV686" s="15" t="s">
        <v>173</v>
      </c>
      <c r="AW686" s="15" t="s">
        <v>34</v>
      </c>
      <c r="AX686" s="15" t="s">
        <v>77</v>
      </c>
      <c r="AY686" s="280" t="s">
        <v>151</v>
      </c>
    </row>
    <row r="687" s="14" customFormat="1">
      <c r="A687" s="14"/>
      <c r="B687" s="249"/>
      <c r="C687" s="250"/>
      <c r="D687" s="239" t="s">
        <v>162</v>
      </c>
      <c r="E687" s="251" t="s">
        <v>1</v>
      </c>
      <c r="F687" s="252" t="s">
        <v>167</v>
      </c>
      <c r="G687" s="250"/>
      <c r="H687" s="253">
        <v>188.07499999999999</v>
      </c>
      <c r="I687" s="254"/>
      <c r="J687" s="250"/>
      <c r="K687" s="250"/>
      <c r="L687" s="255"/>
      <c r="M687" s="256"/>
      <c r="N687" s="257"/>
      <c r="O687" s="257"/>
      <c r="P687" s="257"/>
      <c r="Q687" s="257"/>
      <c r="R687" s="257"/>
      <c r="S687" s="257"/>
      <c r="T687" s="258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59" t="s">
        <v>162</v>
      </c>
      <c r="AU687" s="259" t="s">
        <v>87</v>
      </c>
      <c r="AV687" s="14" t="s">
        <v>158</v>
      </c>
      <c r="AW687" s="14" t="s">
        <v>34</v>
      </c>
      <c r="AX687" s="14" t="s">
        <v>85</v>
      </c>
      <c r="AY687" s="259" t="s">
        <v>151</v>
      </c>
    </row>
    <row r="688" s="2" customFormat="1" ht="37.8" customHeight="1">
      <c r="A688" s="39"/>
      <c r="B688" s="40"/>
      <c r="C688" s="219" t="s">
        <v>1025</v>
      </c>
      <c r="D688" s="219" t="s">
        <v>153</v>
      </c>
      <c r="E688" s="220" t="s">
        <v>1026</v>
      </c>
      <c r="F688" s="221" t="s">
        <v>1027</v>
      </c>
      <c r="G688" s="222" t="s">
        <v>253</v>
      </c>
      <c r="H688" s="223">
        <v>162.82599999999999</v>
      </c>
      <c r="I688" s="224"/>
      <c r="J688" s="225">
        <f>ROUND(I688*H688,2)</f>
        <v>0</v>
      </c>
      <c r="K688" s="221" t="s">
        <v>157</v>
      </c>
      <c r="L688" s="45"/>
      <c r="M688" s="226" t="s">
        <v>1</v>
      </c>
      <c r="N688" s="227" t="s">
        <v>42</v>
      </c>
      <c r="O688" s="92"/>
      <c r="P688" s="228">
        <f>O688*H688</f>
        <v>0</v>
      </c>
      <c r="Q688" s="228">
        <v>0</v>
      </c>
      <c r="R688" s="228">
        <f>Q688*H688</f>
        <v>0</v>
      </c>
      <c r="S688" s="228">
        <v>0.0050000000000000001</v>
      </c>
      <c r="T688" s="229">
        <f>S688*H688</f>
        <v>0.81413000000000002</v>
      </c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R688" s="230" t="s">
        <v>158</v>
      </c>
      <c r="AT688" s="230" t="s">
        <v>153</v>
      </c>
      <c r="AU688" s="230" t="s">
        <v>87</v>
      </c>
      <c r="AY688" s="18" t="s">
        <v>151</v>
      </c>
      <c r="BE688" s="231">
        <f>IF(N688="základní",J688,0)</f>
        <v>0</v>
      </c>
      <c r="BF688" s="231">
        <f>IF(N688="snížená",J688,0)</f>
        <v>0</v>
      </c>
      <c r="BG688" s="231">
        <f>IF(N688="zákl. přenesená",J688,0)</f>
        <v>0</v>
      </c>
      <c r="BH688" s="231">
        <f>IF(N688="sníž. přenesená",J688,0)</f>
        <v>0</v>
      </c>
      <c r="BI688" s="231">
        <f>IF(N688="nulová",J688,0)</f>
        <v>0</v>
      </c>
      <c r="BJ688" s="18" t="s">
        <v>85</v>
      </c>
      <c r="BK688" s="231">
        <f>ROUND(I688*H688,2)</f>
        <v>0</v>
      </c>
      <c r="BL688" s="18" t="s">
        <v>158</v>
      </c>
      <c r="BM688" s="230" t="s">
        <v>1028</v>
      </c>
    </row>
    <row r="689" s="2" customFormat="1">
      <c r="A689" s="39"/>
      <c r="B689" s="40"/>
      <c r="C689" s="41"/>
      <c r="D689" s="232" t="s">
        <v>160</v>
      </c>
      <c r="E689" s="41"/>
      <c r="F689" s="233" t="s">
        <v>1029</v>
      </c>
      <c r="G689" s="41"/>
      <c r="H689" s="41"/>
      <c r="I689" s="234"/>
      <c r="J689" s="41"/>
      <c r="K689" s="41"/>
      <c r="L689" s="45"/>
      <c r="M689" s="235"/>
      <c r="N689" s="236"/>
      <c r="O689" s="92"/>
      <c r="P689" s="92"/>
      <c r="Q689" s="92"/>
      <c r="R689" s="92"/>
      <c r="S689" s="92"/>
      <c r="T689" s="93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T689" s="18" t="s">
        <v>160</v>
      </c>
      <c r="AU689" s="18" t="s">
        <v>87</v>
      </c>
    </row>
    <row r="690" s="13" customFormat="1">
      <c r="A690" s="13"/>
      <c r="B690" s="237"/>
      <c r="C690" s="238"/>
      <c r="D690" s="239" t="s">
        <v>162</v>
      </c>
      <c r="E690" s="240" t="s">
        <v>1</v>
      </c>
      <c r="F690" s="241" t="s">
        <v>543</v>
      </c>
      <c r="G690" s="238"/>
      <c r="H690" s="242">
        <v>34.082000000000001</v>
      </c>
      <c r="I690" s="243"/>
      <c r="J690" s="238"/>
      <c r="K690" s="238"/>
      <c r="L690" s="244"/>
      <c r="M690" s="245"/>
      <c r="N690" s="246"/>
      <c r="O690" s="246"/>
      <c r="P690" s="246"/>
      <c r="Q690" s="246"/>
      <c r="R690" s="246"/>
      <c r="S690" s="246"/>
      <c r="T690" s="247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8" t="s">
        <v>162</v>
      </c>
      <c r="AU690" s="248" t="s">
        <v>87</v>
      </c>
      <c r="AV690" s="13" t="s">
        <v>87</v>
      </c>
      <c r="AW690" s="13" t="s">
        <v>34</v>
      </c>
      <c r="AX690" s="13" t="s">
        <v>77</v>
      </c>
      <c r="AY690" s="248" t="s">
        <v>151</v>
      </c>
    </row>
    <row r="691" s="13" customFormat="1">
      <c r="A691" s="13"/>
      <c r="B691" s="237"/>
      <c r="C691" s="238"/>
      <c r="D691" s="239" t="s">
        <v>162</v>
      </c>
      <c r="E691" s="240" t="s">
        <v>1</v>
      </c>
      <c r="F691" s="241" t="s">
        <v>544</v>
      </c>
      <c r="G691" s="238"/>
      <c r="H691" s="242">
        <v>128.744</v>
      </c>
      <c r="I691" s="243"/>
      <c r="J691" s="238"/>
      <c r="K691" s="238"/>
      <c r="L691" s="244"/>
      <c r="M691" s="245"/>
      <c r="N691" s="246"/>
      <c r="O691" s="246"/>
      <c r="P691" s="246"/>
      <c r="Q691" s="246"/>
      <c r="R691" s="246"/>
      <c r="S691" s="246"/>
      <c r="T691" s="247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8" t="s">
        <v>162</v>
      </c>
      <c r="AU691" s="248" t="s">
        <v>87</v>
      </c>
      <c r="AV691" s="13" t="s">
        <v>87</v>
      </c>
      <c r="AW691" s="13" t="s">
        <v>34</v>
      </c>
      <c r="AX691" s="13" t="s">
        <v>77</v>
      </c>
      <c r="AY691" s="248" t="s">
        <v>151</v>
      </c>
    </row>
    <row r="692" s="14" customFormat="1">
      <c r="A692" s="14"/>
      <c r="B692" s="249"/>
      <c r="C692" s="250"/>
      <c r="D692" s="239" t="s">
        <v>162</v>
      </c>
      <c r="E692" s="251" t="s">
        <v>1</v>
      </c>
      <c r="F692" s="252" t="s">
        <v>167</v>
      </c>
      <c r="G692" s="250"/>
      <c r="H692" s="253">
        <v>162.82599999999999</v>
      </c>
      <c r="I692" s="254"/>
      <c r="J692" s="250"/>
      <c r="K692" s="250"/>
      <c r="L692" s="255"/>
      <c r="M692" s="256"/>
      <c r="N692" s="257"/>
      <c r="O692" s="257"/>
      <c r="P692" s="257"/>
      <c r="Q692" s="257"/>
      <c r="R692" s="257"/>
      <c r="S692" s="257"/>
      <c r="T692" s="258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9" t="s">
        <v>162</v>
      </c>
      <c r="AU692" s="259" t="s">
        <v>87</v>
      </c>
      <c r="AV692" s="14" t="s">
        <v>158</v>
      </c>
      <c r="AW692" s="14" t="s">
        <v>34</v>
      </c>
      <c r="AX692" s="14" t="s">
        <v>85</v>
      </c>
      <c r="AY692" s="259" t="s">
        <v>151</v>
      </c>
    </row>
    <row r="693" s="2" customFormat="1" ht="37.8" customHeight="1">
      <c r="A693" s="39"/>
      <c r="B693" s="40"/>
      <c r="C693" s="219" t="s">
        <v>1030</v>
      </c>
      <c r="D693" s="219" t="s">
        <v>153</v>
      </c>
      <c r="E693" s="220" t="s">
        <v>1031</v>
      </c>
      <c r="F693" s="221" t="s">
        <v>1032</v>
      </c>
      <c r="G693" s="222" t="s">
        <v>253</v>
      </c>
      <c r="H693" s="223">
        <v>149.28800000000001</v>
      </c>
      <c r="I693" s="224"/>
      <c r="J693" s="225">
        <f>ROUND(I693*H693,2)</f>
        <v>0</v>
      </c>
      <c r="K693" s="221" t="s">
        <v>157</v>
      </c>
      <c r="L693" s="45"/>
      <c r="M693" s="226" t="s">
        <v>1</v>
      </c>
      <c r="N693" s="227" t="s">
        <v>42</v>
      </c>
      <c r="O693" s="92"/>
      <c r="P693" s="228">
        <f>O693*H693</f>
        <v>0</v>
      </c>
      <c r="Q693" s="228">
        <v>0</v>
      </c>
      <c r="R693" s="228">
        <f>Q693*H693</f>
        <v>0</v>
      </c>
      <c r="S693" s="228">
        <v>0.01</v>
      </c>
      <c r="T693" s="229">
        <f>S693*H693</f>
        <v>1.4928800000000002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30" t="s">
        <v>158</v>
      </c>
      <c r="AT693" s="230" t="s">
        <v>153</v>
      </c>
      <c r="AU693" s="230" t="s">
        <v>87</v>
      </c>
      <c r="AY693" s="18" t="s">
        <v>151</v>
      </c>
      <c r="BE693" s="231">
        <f>IF(N693="základní",J693,0)</f>
        <v>0</v>
      </c>
      <c r="BF693" s="231">
        <f>IF(N693="snížená",J693,0)</f>
        <v>0</v>
      </c>
      <c r="BG693" s="231">
        <f>IF(N693="zákl. přenesená",J693,0)</f>
        <v>0</v>
      </c>
      <c r="BH693" s="231">
        <f>IF(N693="sníž. přenesená",J693,0)</f>
        <v>0</v>
      </c>
      <c r="BI693" s="231">
        <f>IF(N693="nulová",J693,0)</f>
        <v>0</v>
      </c>
      <c r="BJ693" s="18" t="s">
        <v>85</v>
      </c>
      <c r="BK693" s="231">
        <f>ROUND(I693*H693,2)</f>
        <v>0</v>
      </c>
      <c r="BL693" s="18" t="s">
        <v>158</v>
      </c>
      <c r="BM693" s="230" t="s">
        <v>1033</v>
      </c>
    </row>
    <row r="694" s="2" customFormat="1">
      <c r="A694" s="39"/>
      <c r="B694" s="40"/>
      <c r="C694" s="41"/>
      <c r="D694" s="232" t="s">
        <v>160</v>
      </c>
      <c r="E694" s="41"/>
      <c r="F694" s="233" t="s">
        <v>1034</v>
      </c>
      <c r="G694" s="41"/>
      <c r="H694" s="41"/>
      <c r="I694" s="234"/>
      <c r="J694" s="41"/>
      <c r="K694" s="41"/>
      <c r="L694" s="45"/>
      <c r="M694" s="235"/>
      <c r="N694" s="236"/>
      <c r="O694" s="92"/>
      <c r="P694" s="92"/>
      <c r="Q694" s="92"/>
      <c r="R694" s="92"/>
      <c r="S694" s="92"/>
      <c r="T694" s="93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T694" s="18" t="s">
        <v>160</v>
      </c>
      <c r="AU694" s="18" t="s">
        <v>87</v>
      </c>
    </row>
    <row r="695" s="13" customFormat="1">
      <c r="A695" s="13"/>
      <c r="B695" s="237"/>
      <c r="C695" s="238"/>
      <c r="D695" s="239" t="s">
        <v>162</v>
      </c>
      <c r="E695" s="240" t="s">
        <v>1</v>
      </c>
      <c r="F695" s="241" t="s">
        <v>550</v>
      </c>
      <c r="G695" s="238"/>
      <c r="H695" s="242">
        <v>21.052</v>
      </c>
      <c r="I695" s="243"/>
      <c r="J695" s="238"/>
      <c r="K695" s="238"/>
      <c r="L695" s="244"/>
      <c r="M695" s="245"/>
      <c r="N695" s="246"/>
      <c r="O695" s="246"/>
      <c r="P695" s="246"/>
      <c r="Q695" s="246"/>
      <c r="R695" s="246"/>
      <c r="S695" s="246"/>
      <c r="T695" s="247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8" t="s">
        <v>162</v>
      </c>
      <c r="AU695" s="248" t="s">
        <v>87</v>
      </c>
      <c r="AV695" s="13" t="s">
        <v>87</v>
      </c>
      <c r="AW695" s="13" t="s">
        <v>34</v>
      </c>
      <c r="AX695" s="13" t="s">
        <v>77</v>
      </c>
      <c r="AY695" s="248" t="s">
        <v>151</v>
      </c>
    </row>
    <row r="696" s="13" customFormat="1">
      <c r="A696" s="13"/>
      <c r="B696" s="237"/>
      <c r="C696" s="238"/>
      <c r="D696" s="239" t="s">
        <v>162</v>
      </c>
      <c r="E696" s="240" t="s">
        <v>1</v>
      </c>
      <c r="F696" s="241" t="s">
        <v>551</v>
      </c>
      <c r="G696" s="238"/>
      <c r="H696" s="242">
        <v>128.23599999999999</v>
      </c>
      <c r="I696" s="243"/>
      <c r="J696" s="238"/>
      <c r="K696" s="238"/>
      <c r="L696" s="244"/>
      <c r="M696" s="245"/>
      <c r="N696" s="246"/>
      <c r="O696" s="246"/>
      <c r="P696" s="246"/>
      <c r="Q696" s="246"/>
      <c r="R696" s="246"/>
      <c r="S696" s="246"/>
      <c r="T696" s="247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8" t="s">
        <v>162</v>
      </c>
      <c r="AU696" s="248" t="s">
        <v>87</v>
      </c>
      <c r="AV696" s="13" t="s">
        <v>87</v>
      </c>
      <c r="AW696" s="13" t="s">
        <v>34</v>
      </c>
      <c r="AX696" s="13" t="s">
        <v>77</v>
      </c>
      <c r="AY696" s="248" t="s">
        <v>151</v>
      </c>
    </row>
    <row r="697" s="14" customFormat="1">
      <c r="A697" s="14"/>
      <c r="B697" s="249"/>
      <c r="C697" s="250"/>
      <c r="D697" s="239" t="s">
        <v>162</v>
      </c>
      <c r="E697" s="251" t="s">
        <v>1</v>
      </c>
      <c r="F697" s="252" t="s">
        <v>167</v>
      </c>
      <c r="G697" s="250"/>
      <c r="H697" s="253">
        <v>149.28800000000001</v>
      </c>
      <c r="I697" s="254"/>
      <c r="J697" s="250"/>
      <c r="K697" s="250"/>
      <c r="L697" s="255"/>
      <c r="M697" s="256"/>
      <c r="N697" s="257"/>
      <c r="O697" s="257"/>
      <c r="P697" s="257"/>
      <c r="Q697" s="257"/>
      <c r="R697" s="257"/>
      <c r="S697" s="257"/>
      <c r="T697" s="258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59" t="s">
        <v>162</v>
      </c>
      <c r="AU697" s="259" t="s">
        <v>87</v>
      </c>
      <c r="AV697" s="14" t="s">
        <v>158</v>
      </c>
      <c r="AW697" s="14" t="s">
        <v>34</v>
      </c>
      <c r="AX697" s="14" t="s">
        <v>85</v>
      </c>
      <c r="AY697" s="259" t="s">
        <v>151</v>
      </c>
    </row>
    <row r="698" s="2" customFormat="1" ht="33" customHeight="1">
      <c r="A698" s="39"/>
      <c r="B698" s="40"/>
      <c r="C698" s="219" t="s">
        <v>1035</v>
      </c>
      <c r="D698" s="219" t="s">
        <v>153</v>
      </c>
      <c r="E698" s="220" t="s">
        <v>1036</v>
      </c>
      <c r="F698" s="221" t="s">
        <v>1037</v>
      </c>
      <c r="G698" s="222" t="s">
        <v>156</v>
      </c>
      <c r="H698" s="223">
        <v>13.710000000000001</v>
      </c>
      <c r="I698" s="224"/>
      <c r="J698" s="225">
        <f>ROUND(I698*H698,2)</f>
        <v>0</v>
      </c>
      <c r="K698" s="221" t="s">
        <v>157</v>
      </c>
      <c r="L698" s="45"/>
      <c r="M698" s="226" t="s">
        <v>1</v>
      </c>
      <c r="N698" s="227" t="s">
        <v>42</v>
      </c>
      <c r="O698" s="92"/>
      <c r="P698" s="228">
        <f>O698*H698</f>
        <v>0</v>
      </c>
      <c r="Q698" s="228">
        <v>0</v>
      </c>
      <c r="R698" s="228">
        <f>Q698*H698</f>
        <v>0</v>
      </c>
      <c r="S698" s="228">
        <v>0.23999999999999999</v>
      </c>
      <c r="T698" s="229">
        <f>S698*H698</f>
        <v>3.2904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30" t="s">
        <v>158</v>
      </c>
      <c r="AT698" s="230" t="s">
        <v>153</v>
      </c>
      <c r="AU698" s="230" t="s">
        <v>87</v>
      </c>
      <c r="AY698" s="18" t="s">
        <v>151</v>
      </c>
      <c r="BE698" s="231">
        <f>IF(N698="základní",J698,0)</f>
        <v>0</v>
      </c>
      <c r="BF698" s="231">
        <f>IF(N698="snížená",J698,0)</f>
        <v>0</v>
      </c>
      <c r="BG698" s="231">
        <f>IF(N698="zákl. přenesená",J698,0)</f>
        <v>0</v>
      </c>
      <c r="BH698" s="231">
        <f>IF(N698="sníž. přenesená",J698,0)</f>
        <v>0</v>
      </c>
      <c r="BI698" s="231">
        <f>IF(N698="nulová",J698,0)</f>
        <v>0</v>
      </c>
      <c r="BJ698" s="18" t="s">
        <v>85</v>
      </c>
      <c r="BK698" s="231">
        <f>ROUND(I698*H698,2)</f>
        <v>0</v>
      </c>
      <c r="BL698" s="18" t="s">
        <v>158</v>
      </c>
      <c r="BM698" s="230" t="s">
        <v>1038</v>
      </c>
    </row>
    <row r="699" s="2" customFormat="1">
      <c r="A699" s="39"/>
      <c r="B699" s="40"/>
      <c r="C699" s="41"/>
      <c r="D699" s="232" t="s">
        <v>160</v>
      </c>
      <c r="E699" s="41"/>
      <c r="F699" s="233" t="s">
        <v>1039</v>
      </c>
      <c r="G699" s="41"/>
      <c r="H699" s="41"/>
      <c r="I699" s="234"/>
      <c r="J699" s="41"/>
      <c r="K699" s="41"/>
      <c r="L699" s="45"/>
      <c r="M699" s="235"/>
      <c r="N699" s="236"/>
      <c r="O699" s="92"/>
      <c r="P699" s="92"/>
      <c r="Q699" s="92"/>
      <c r="R699" s="92"/>
      <c r="S699" s="92"/>
      <c r="T699" s="93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T699" s="18" t="s">
        <v>160</v>
      </c>
      <c r="AU699" s="18" t="s">
        <v>87</v>
      </c>
    </row>
    <row r="700" s="13" customFormat="1">
      <c r="A700" s="13"/>
      <c r="B700" s="237"/>
      <c r="C700" s="238"/>
      <c r="D700" s="239" t="s">
        <v>162</v>
      </c>
      <c r="E700" s="240" t="s">
        <v>1</v>
      </c>
      <c r="F700" s="241" t="s">
        <v>1040</v>
      </c>
      <c r="G700" s="238"/>
      <c r="H700" s="242">
        <v>13.710000000000001</v>
      </c>
      <c r="I700" s="243"/>
      <c r="J700" s="238"/>
      <c r="K700" s="238"/>
      <c r="L700" s="244"/>
      <c r="M700" s="245"/>
      <c r="N700" s="246"/>
      <c r="O700" s="246"/>
      <c r="P700" s="246"/>
      <c r="Q700" s="246"/>
      <c r="R700" s="246"/>
      <c r="S700" s="246"/>
      <c r="T700" s="247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8" t="s">
        <v>162</v>
      </c>
      <c r="AU700" s="248" t="s">
        <v>87</v>
      </c>
      <c r="AV700" s="13" t="s">
        <v>87</v>
      </c>
      <c r="AW700" s="13" t="s">
        <v>34</v>
      </c>
      <c r="AX700" s="13" t="s">
        <v>85</v>
      </c>
      <c r="AY700" s="248" t="s">
        <v>151</v>
      </c>
    </row>
    <row r="701" s="2" customFormat="1" ht="33" customHeight="1">
      <c r="A701" s="39"/>
      <c r="B701" s="40"/>
      <c r="C701" s="219" t="s">
        <v>1041</v>
      </c>
      <c r="D701" s="219" t="s">
        <v>153</v>
      </c>
      <c r="E701" s="220" t="s">
        <v>1042</v>
      </c>
      <c r="F701" s="221" t="s">
        <v>1043</v>
      </c>
      <c r="G701" s="222" t="s">
        <v>156</v>
      </c>
      <c r="H701" s="223">
        <v>289.74400000000003</v>
      </c>
      <c r="I701" s="224"/>
      <c r="J701" s="225">
        <f>ROUND(I701*H701,2)</f>
        <v>0</v>
      </c>
      <c r="K701" s="221" t="s">
        <v>157</v>
      </c>
      <c r="L701" s="45"/>
      <c r="M701" s="226" t="s">
        <v>1</v>
      </c>
      <c r="N701" s="227" t="s">
        <v>42</v>
      </c>
      <c r="O701" s="92"/>
      <c r="P701" s="228">
        <f>O701*H701</f>
        <v>0</v>
      </c>
      <c r="Q701" s="228">
        <v>0</v>
      </c>
      <c r="R701" s="228">
        <f>Q701*H701</f>
        <v>0</v>
      </c>
      <c r="S701" s="228">
        <v>0.45000000000000001</v>
      </c>
      <c r="T701" s="229">
        <f>S701*H701</f>
        <v>130.38480000000001</v>
      </c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R701" s="230" t="s">
        <v>158</v>
      </c>
      <c r="AT701" s="230" t="s">
        <v>153</v>
      </c>
      <c r="AU701" s="230" t="s">
        <v>87</v>
      </c>
      <c r="AY701" s="18" t="s">
        <v>151</v>
      </c>
      <c r="BE701" s="231">
        <f>IF(N701="základní",J701,0)</f>
        <v>0</v>
      </c>
      <c r="BF701" s="231">
        <f>IF(N701="snížená",J701,0)</f>
        <v>0</v>
      </c>
      <c r="BG701" s="231">
        <f>IF(N701="zákl. přenesená",J701,0)</f>
        <v>0</v>
      </c>
      <c r="BH701" s="231">
        <f>IF(N701="sníž. přenesená",J701,0)</f>
        <v>0</v>
      </c>
      <c r="BI701" s="231">
        <f>IF(N701="nulová",J701,0)</f>
        <v>0</v>
      </c>
      <c r="BJ701" s="18" t="s">
        <v>85</v>
      </c>
      <c r="BK701" s="231">
        <f>ROUND(I701*H701,2)</f>
        <v>0</v>
      </c>
      <c r="BL701" s="18" t="s">
        <v>158</v>
      </c>
      <c r="BM701" s="230" t="s">
        <v>1044</v>
      </c>
    </row>
    <row r="702" s="2" customFormat="1">
      <c r="A702" s="39"/>
      <c r="B702" s="40"/>
      <c r="C702" s="41"/>
      <c r="D702" s="232" t="s">
        <v>160</v>
      </c>
      <c r="E702" s="41"/>
      <c r="F702" s="233" t="s">
        <v>1045</v>
      </c>
      <c r="G702" s="41"/>
      <c r="H702" s="41"/>
      <c r="I702" s="234"/>
      <c r="J702" s="41"/>
      <c r="K702" s="41"/>
      <c r="L702" s="45"/>
      <c r="M702" s="235"/>
      <c r="N702" s="236"/>
      <c r="O702" s="92"/>
      <c r="P702" s="92"/>
      <c r="Q702" s="92"/>
      <c r="R702" s="92"/>
      <c r="S702" s="92"/>
      <c r="T702" s="93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T702" s="18" t="s">
        <v>160</v>
      </c>
      <c r="AU702" s="18" t="s">
        <v>87</v>
      </c>
    </row>
    <row r="703" s="13" customFormat="1">
      <c r="A703" s="13"/>
      <c r="B703" s="237"/>
      <c r="C703" s="238"/>
      <c r="D703" s="239" t="s">
        <v>162</v>
      </c>
      <c r="E703" s="240" t="s">
        <v>1</v>
      </c>
      <c r="F703" s="241" t="s">
        <v>1046</v>
      </c>
      <c r="G703" s="238"/>
      <c r="H703" s="242">
        <v>75.587999999999994</v>
      </c>
      <c r="I703" s="243"/>
      <c r="J703" s="238"/>
      <c r="K703" s="238"/>
      <c r="L703" s="244"/>
      <c r="M703" s="245"/>
      <c r="N703" s="246"/>
      <c r="O703" s="246"/>
      <c r="P703" s="246"/>
      <c r="Q703" s="246"/>
      <c r="R703" s="246"/>
      <c r="S703" s="246"/>
      <c r="T703" s="247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8" t="s">
        <v>162</v>
      </c>
      <c r="AU703" s="248" t="s">
        <v>87</v>
      </c>
      <c r="AV703" s="13" t="s">
        <v>87</v>
      </c>
      <c r="AW703" s="13" t="s">
        <v>34</v>
      </c>
      <c r="AX703" s="13" t="s">
        <v>77</v>
      </c>
      <c r="AY703" s="248" t="s">
        <v>151</v>
      </c>
    </row>
    <row r="704" s="13" customFormat="1">
      <c r="A704" s="13"/>
      <c r="B704" s="237"/>
      <c r="C704" s="238"/>
      <c r="D704" s="239" t="s">
        <v>162</v>
      </c>
      <c r="E704" s="240" t="s">
        <v>1</v>
      </c>
      <c r="F704" s="241" t="s">
        <v>1047</v>
      </c>
      <c r="G704" s="238"/>
      <c r="H704" s="242">
        <v>63.512</v>
      </c>
      <c r="I704" s="243"/>
      <c r="J704" s="238"/>
      <c r="K704" s="238"/>
      <c r="L704" s="244"/>
      <c r="M704" s="245"/>
      <c r="N704" s="246"/>
      <c r="O704" s="246"/>
      <c r="P704" s="246"/>
      <c r="Q704" s="246"/>
      <c r="R704" s="246"/>
      <c r="S704" s="246"/>
      <c r="T704" s="247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8" t="s">
        <v>162</v>
      </c>
      <c r="AU704" s="248" t="s">
        <v>87</v>
      </c>
      <c r="AV704" s="13" t="s">
        <v>87</v>
      </c>
      <c r="AW704" s="13" t="s">
        <v>34</v>
      </c>
      <c r="AX704" s="13" t="s">
        <v>77</v>
      </c>
      <c r="AY704" s="248" t="s">
        <v>151</v>
      </c>
    </row>
    <row r="705" s="13" customFormat="1">
      <c r="A705" s="13"/>
      <c r="B705" s="237"/>
      <c r="C705" s="238"/>
      <c r="D705" s="239" t="s">
        <v>162</v>
      </c>
      <c r="E705" s="240" t="s">
        <v>1</v>
      </c>
      <c r="F705" s="241" t="s">
        <v>1048</v>
      </c>
      <c r="G705" s="238"/>
      <c r="H705" s="242">
        <v>150.64400000000001</v>
      </c>
      <c r="I705" s="243"/>
      <c r="J705" s="238"/>
      <c r="K705" s="238"/>
      <c r="L705" s="244"/>
      <c r="M705" s="245"/>
      <c r="N705" s="246"/>
      <c r="O705" s="246"/>
      <c r="P705" s="246"/>
      <c r="Q705" s="246"/>
      <c r="R705" s="246"/>
      <c r="S705" s="246"/>
      <c r="T705" s="247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8" t="s">
        <v>162</v>
      </c>
      <c r="AU705" s="248" t="s">
        <v>87</v>
      </c>
      <c r="AV705" s="13" t="s">
        <v>87</v>
      </c>
      <c r="AW705" s="13" t="s">
        <v>34</v>
      </c>
      <c r="AX705" s="13" t="s">
        <v>77</v>
      </c>
      <c r="AY705" s="248" t="s">
        <v>151</v>
      </c>
    </row>
    <row r="706" s="14" customFormat="1">
      <c r="A706" s="14"/>
      <c r="B706" s="249"/>
      <c r="C706" s="250"/>
      <c r="D706" s="239" t="s">
        <v>162</v>
      </c>
      <c r="E706" s="251" t="s">
        <v>1</v>
      </c>
      <c r="F706" s="252" t="s">
        <v>167</v>
      </c>
      <c r="G706" s="250"/>
      <c r="H706" s="253">
        <v>289.74400000000003</v>
      </c>
      <c r="I706" s="254"/>
      <c r="J706" s="250"/>
      <c r="K706" s="250"/>
      <c r="L706" s="255"/>
      <c r="M706" s="256"/>
      <c r="N706" s="257"/>
      <c r="O706" s="257"/>
      <c r="P706" s="257"/>
      <c r="Q706" s="257"/>
      <c r="R706" s="257"/>
      <c r="S706" s="257"/>
      <c r="T706" s="258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259" t="s">
        <v>162</v>
      </c>
      <c r="AU706" s="259" t="s">
        <v>87</v>
      </c>
      <c r="AV706" s="14" t="s">
        <v>158</v>
      </c>
      <c r="AW706" s="14" t="s">
        <v>34</v>
      </c>
      <c r="AX706" s="14" t="s">
        <v>85</v>
      </c>
      <c r="AY706" s="259" t="s">
        <v>151</v>
      </c>
    </row>
    <row r="707" s="16" customFormat="1">
      <c r="A707" s="16"/>
      <c r="B707" s="282"/>
      <c r="C707" s="283"/>
      <c r="D707" s="239" t="s">
        <v>162</v>
      </c>
      <c r="E707" s="284" t="s">
        <v>1</v>
      </c>
      <c r="F707" s="285" t="s">
        <v>1049</v>
      </c>
      <c r="G707" s="283"/>
      <c r="H707" s="284" t="s">
        <v>1</v>
      </c>
      <c r="I707" s="286"/>
      <c r="J707" s="283"/>
      <c r="K707" s="283"/>
      <c r="L707" s="287"/>
      <c r="M707" s="288"/>
      <c r="N707" s="289"/>
      <c r="O707" s="289"/>
      <c r="P707" s="289"/>
      <c r="Q707" s="289"/>
      <c r="R707" s="289"/>
      <c r="S707" s="289"/>
      <c r="T707" s="290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T707" s="291" t="s">
        <v>162</v>
      </c>
      <c r="AU707" s="291" t="s">
        <v>87</v>
      </c>
      <c r="AV707" s="16" t="s">
        <v>85</v>
      </c>
      <c r="AW707" s="16" t="s">
        <v>34</v>
      </c>
      <c r="AX707" s="16" t="s">
        <v>77</v>
      </c>
      <c r="AY707" s="291" t="s">
        <v>151</v>
      </c>
    </row>
    <row r="708" s="13" customFormat="1">
      <c r="A708" s="13"/>
      <c r="B708" s="237"/>
      <c r="C708" s="238"/>
      <c r="D708" s="239" t="s">
        <v>162</v>
      </c>
      <c r="E708" s="240" t="s">
        <v>1</v>
      </c>
      <c r="F708" s="241" t="s">
        <v>1050</v>
      </c>
      <c r="G708" s="238"/>
      <c r="H708" s="242">
        <v>17.234000000000002</v>
      </c>
      <c r="I708" s="243"/>
      <c r="J708" s="238"/>
      <c r="K708" s="238"/>
      <c r="L708" s="244"/>
      <c r="M708" s="245"/>
      <c r="N708" s="246"/>
      <c r="O708" s="246"/>
      <c r="P708" s="246"/>
      <c r="Q708" s="246"/>
      <c r="R708" s="246"/>
      <c r="S708" s="246"/>
      <c r="T708" s="247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8" t="s">
        <v>162</v>
      </c>
      <c r="AU708" s="248" t="s">
        <v>87</v>
      </c>
      <c r="AV708" s="13" t="s">
        <v>87</v>
      </c>
      <c r="AW708" s="13" t="s">
        <v>34</v>
      </c>
      <c r="AX708" s="13" t="s">
        <v>77</v>
      </c>
      <c r="AY708" s="248" t="s">
        <v>151</v>
      </c>
    </row>
    <row r="709" s="13" customFormat="1">
      <c r="A709" s="13"/>
      <c r="B709" s="237"/>
      <c r="C709" s="238"/>
      <c r="D709" s="239" t="s">
        <v>162</v>
      </c>
      <c r="E709" s="240" t="s">
        <v>1</v>
      </c>
      <c r="F709" s="241" t="s">
        <v>1051</v>
      </c>
      <c r="G709" s="238"/>
      <c r="H709" s="242">
        <v>24.896999999999998</v>
      </c>
      <c r="I709" s="243"/>
      <c r="J709" s="238"/>
      <c r="K709" s="238"/>
      <c r="L709" s="244"/>
      <c r="M709" s="245"/>
      <c r="N709" s="246"/>
      <c r="O709" s="246"/>
      <c r="P709" s="246"/>
      <c r="Q709" s="246"/>
      <c r="R709" s="246"/>
      <c r="S709" s="246"/>
      <c r="T709" s="247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8" t="s">
        <v>162</v>
      </c>
      <c r="AU709" s="248" t="s">
        <v>87</v>
      </c>
      <c r="AV709" s="13" t="s">
        <v>87</v>
      </c>
      <c r="AW709" s="13" t="s">
        <v>34</v>
      </c>
      <c r="AX709" s="13" t="s">
        <v>77</v>
      </c>
      <c r="AY709" s="248" t="s">
        <v>151</v>
      </c>
    </row>
    <row r="710" s="13" customFormat="1">
      <c r="A710" s="13"/>
      <c r="B710" s="237"/>
      <c r="C710" s="238"/>
      <c r="D710" s="239" t="s">
        <v>162</v>
      </c>
      <c r="E710" s="240" t="s">
        <v>1</v>
      </c>
      <c r="F710" s="241" t="s">
        <v>1052</v>
      </c>
      <c r="G710" s="238"/>
      <c r="H710" s="242">
        <v>6.2370000000000001</v>
      </c>
      <c r="I710" s="243"/>
      <c r="J710" s="238"/>
      <c r="K710" s="238"/>
      <c r="L710" s="244"/>
      <c r="M710" s="245"/>
      <c r="N710" s="246"/>
      <c r="O710" s="246"/>
      <c r="P710" s="246"/>
      <c r="Q710" s="246"/>
      <c r="R710" s="246"/>
      <c r="S710" s="246"/>
      <c r="T710" s="247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8" t="s">
        <v>162</v>
      </c>
      <c r="AU710" s="248" t="s">
        <v>87</v>
      </c>
      <c r="AV710" s="13" t="s">
        <v>87</v>
      </c>
      <c r="AW710" s="13" t="s">
        <v>34</v>
      </c>
      <c r="AX710" s="13" t="s">
        <v>77</v>
      </c>
      <c r="AY710" s="248" t="s">
        <v>151</v>
      </c>
    </row>
    <row r="711" s="15" customFormat="1">
      <c r="A711" s="15"/>
      <c r="B711" s="270"/>
      <c r="C711" s="271"/>
      <c r="D711" s="239" t="s">
        <v>162</v>
      </c>
      <c r="E711" s="272" t="s">
        <v>1</v>
      </c>
      <c r="F711" s="273" t="s">
        <v>1053</v>
      </c>
      <c r="G711" s="271"/>
      <c r="H711" s="274">
        <v>48.368000000000002</v>
      </c>
      <c r="I711" s="275"/>
      <c r="J711" s="271"/>
      <c r="K711" s="271"/>
      <c r="L711" s="276"/>
      <c r="M711" s="277"/>
      <c r="N711" s="278"/>
      <c r="O711" s="278"/>
      <c r="P711" s="278"/>
      <c r="Q711" s="278"/>
      <c r="R711" s="278"/>
      <c r="S711" s="278"/>
      <c r="T711" s="279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80" t="s">
        <v>162</v>
      </c>
      <c r="AU711" s="280" t="s">
        <v>87</v>
      </c>
      <c r="AV711" s="15" t="s">
        <v>173</v>
      </c>
      <c r="AW711" s="15" t="s">
        <v>34</v>
      </c>
      <c r="AX711" s="15" t="s">
        <v>77</v>
      </c>
      <c r="AY711" s="280" t="s">
        <v>151</v>
      </c>
    </row>
    <row r="712" s="13" customFormat="1">
      <c r="A712" s="13"/>
      <c r="B712" s="237"/>
      <c r="C712" s="238"/>
      <c r="D712" s="239" t="s">
        <v>162</v>
      </c>
      <c r="E712" s="240" t="s">
        <v>1</v>
      </c>
      <c r="F712" s="241" t="s">
        <v>1054</v>
      </c>
      <c r="G712" s="238"/>
      <c r="H712" s="242">
        <v>8.6010000000000009</v>
      </c>
      <c r="I712" s="243"/>
      <c r="J712" s="238"/>
      <c r="K712" s="238"/>
      <c r="L712" s="244"/>
      <c r="M712" s="245"/>
      <c r="N712" s="246"/>
      <c r="O712" s="246"/>
      <c r="P712" s="246"/>
      <c r="Q712" s="246"/>
      <c r="R712" s="246"/>
      <c r="S712" s="246"/>
      <c r="T712" s="247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8" t="s">
        <v>162</v>
      </c>
      <c r="AU712" s="248" t="s">
        <v>87</v>
      </c>
      <c r="AV712" s="13" t="s">
        <v>87</v>
      </c>
      <c r="AW712" s="13" t="s">
        <v>34</v>
      </c>
      <c r="AX712" s="13" t="s">
        <v>77</v>
      </c>
      <c r="AY712" s="248" t="s">
        <v>151</v>
      </c>
    </row>
    <row r="713" s="13" customFormat="1">
      <c r="A713" s="13"/>
      <c r="B713" s="237"/>
      <c r="C713" s="238"/>
      <c r="D713" s="239" t="s">
        <v>162</v>
      </c>
      <c r="E713" s="240" t="s">
        <v>1</v>
      </c>
      <c r="F713" s="241" t="s">
        <v>1055</v>
      </c>
      <c r="G713" s="238"/>
      <c r="H713" s="242">
        <v>9.2070000000000007</v>
      </c>
      <c r="I713" s="243"/>
      <c r="J713" s="238"/>
      <c r="K713" s="238"/>
      <c r="L713" s="244"/>
      <c r="M713" s="245"/>
      <c r="N713" s="246"/>
      <c r="O713" s="246"/>
      <c r="P713" s="246"/>
      <c r="Q713" s="246"/>
      <c r="R713" s="246"/>
      <c r="S713" s="246"/>
      <c r="T713" s="247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8" t="s">
        <v>162</v>
      </c>
      <c r="AU713" s="248" t="s">
        <v>87</v>
      </c>
      <c r="AV713" s="13" t="s">
        <v>87</v>
      </c>
      <c r="AW713" s="13" t="s">
        <v>34</v>
      </c>
      <c r="AX713" s="13" t="s">
        <v>77</v>
      </c>
      <c r="AY713" s="248" t="s">
        <v>151</v>
      </c>
    </row>
    <row r="714" s="15" customFormat="1">
      <c r="A714" s="15"/>
      <c r="B714" s="270"/>
      <c r="C714" s="271"/>
      <c r="D714" s="239" t="s">
        <v>162</v>
      </c>
      <c r="E714" s="272" t="s">
        <v>1</v>
      </c>
      <c r="F714" s="273" t="s">
        <v>1053</v>
      </c>
      <c r="G714" s="271"/>
      <c r="H714" s="274">
        <v>17.808</v>
      </c>
      <c r="I714" s="275"/>
      <c r="J714" s="271"/>
      <c r="K714" s="271"/>
      <c r="L714" s="276"/>
      <c r="M714" s="277"/>
      <c r="N714" s="278"/>
      <c r="O714" s="278"/>
      <c r="P714" s="278"/>
      <c r="Q714" s="278"/>
      <c r="R714" s="278"/>
      <c r="S714" s="278"/>
      <c r="T714" s="279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T714" s="280" t="s">
        <v>162</v>
      </c>
      <c r="AU714" s="280" t="s">
        <v>87</v>
      </c>
      <c r="AV714" s="15" t="s">
        <v>173</v>
      </c>
      <c r="AW714" s="15" t="s">
        <v>34</v>
      </c>
      <c r="AX714" s="15" t="s">
        <v>77</v>
      </c>
      <c r="AY714" s="280" t="s">
        <v>151</v>
      </c>
    </row>
    <row r="715" s="16" customFormat="1">
      <c r="A715" s="16"/>
      <c r="B715" s="282"/>
      <c r="C715" s="283"/>
      <c r="D715" s="239" t="s">
        <v>162</v>
      </c>
      <c r="E715" s="284" t="s">
        <v>1</v>
      </c>
      <c r="F715" s="285" t="s">
        <v>1056</v>
      </c>
      <c r="G715" s="283"/>
      <c r="H715" s="284" t="s">
        <v>1</v>
      </c>
      <c r="I715" s="286"/>
      <c r="J715" s="283"/>
      <c r="K715" s="283"/>
      <c r="L715" s="287"/>
      <c r="M715" s="288"/>
      <c r="N715" s="289"/>
      <c r="O715" s="289"/>
      <c r="P715" s="289"/>
      <c r="Q715" s="289"/>
      <c r="R715" s="289"/>
      <c r="S715" s="289"/>
      <c r="T715" s="290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T715" s="291" t="s">
        <v>162</v>
      </c>
      <c r="AU715" s="291" t="s">
        <v>87</v>
      </c>
      <c r="AV715" s="16" t="s">
        <v>85</v>
      </c>
      <c r="AW715" s="16" t="s">
        <v>34</v>
      </c>
      <c r="AX715" s="16" t="s">
        <v>77</v>
      </c>
      <c r="AY715" s="291" t="s">
        <v>151</v>
      </c>
    </row>
    <row r="716" s="2" customFormat="1" ht="24.15" customHeight="1">
      <c r="A716" s="39"/>
      <c r="B716" s="40"/>
      <c r="C716" s="219" t="s">
        <v>1057</v>
      </c>
      <c r="D716" s="219" t="s">
        <v>153</v>
      </c>
      <c r="E716" s="220" t="s">
        <v>1058</v>
      </c>
      <c r="F716" s="221" t="s">
        <v>1059</v>
      </c>
      <c r="G716" s="222" t="s">
        <v>156</v>
      </c>
      <c r="H716" s="223">
        <v>0.92800000000000005</v>
      </c>
      <c r="I716" s="224"/>
      <c r="J716" s="225">
        <f>ROUND(I716*H716,2)</f>
        <v>0</v>
      </c>
      <c r="K716" s="221" t="s">
        <v>157</v>
      </c>
      <c r="L716" s="45"/>
      <c r="M716" s="226" t="s">
        <v>1</v>
      </c>
      <c r="N716" s="227" t="s">
        <v>42</v>
      </c>
      <c r="O716" s="92"/>
      <c r="P716" s="228">
        <f>O716*H716</f>
        <v>0</v>
      </c>
      <c r="Q716" s="228">
        <v>0</v>
      </c>
      <c r="R716" s="228">
        <f>Q716*H716</f>
        <v>0</v>
      </c>
      <c r="S716" s="228">
        <v>1.8049999999999999</v>
      </c>
      <c r="T716" s="229">
        <f>S716*H716</f>
        <v>1.6750400000000001</v>
      </c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R716" s="230" t="s">
        <v>158</v>
      </c>
      <c r="AT716" s="230" t="s">
        <v>153</v>
      </c>
      <c r="AU716" s="230" t="s">
        <v>87</v>
      </c>
      <c r="AY716" s="18" t="s">
        <v>151</v>
      </c>
      <c r="BE716" s="231">
        <f>IF(N716="základní",J716,0)</f>
        <v>0</v>
      </c>
      <c r="BF716" s="231">
        <f>IF(N716="snížená",J716,0)</f>
        <v>0</v>
      </c>
      <c r="BG716" s="231">
        <f>IF(N716="zákl. přenesená",J716,0)</f>
        <v>0</v>
      </c>
      <c r="BH716" s="231">
        <f>IF(N716="sníž. přenesená",J716,0)</f>
        <v>0</v>
      </c>
      <c r="BI716" s="231">
        <f>IF(N716="nulová",J716,0)</f>
        <v>0</v>
      </c>
      <c r="BJ716" s="18" t="s">
        <v>85</v>
      </c>
      <c r="BK716" s="231">
        <f>ROUND(I716*H716,2)</f>
        <v>0</v>
      </c>
      <c r="BL716" s="18" t="s">
        <v>158</v>
      </c>
      <c r="BM716" s="230" t="s">
        <v>1060</v>
      </c>
    </row>
    <row r="717" s="2" customFormat="1">
      <c r="A717" s="39"/>
      <c r="B717" s="40"/>
      <c r="C717" s="41"/>
      <c r="D717" s="232" t="s">
        <v>160</v>
      </c>
      <c r="E717" s="41"/>
      <c r="F717" s="233" t="s">
        <v>1061</v>
      </c>
      <c r="G717" s="41"/>
      <c r="H717" s="41"/>
      <c r="I717" s="234"/>
      <c r="J717" s="41"/>
      <c r="K717" s="41"/>
      <c r="L717" s="45"/>
      <c r="M717" s="235"/>
      <c r="N717" s="236"/>
      <c r="O717" s="92"/>
      <c r="P717" s="92"/>
      <c r="Q717" s="92"/>
      <c r="R717" s="92"/>
      <c r="S717" s="92"/>
      <c r="T717" s="93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T717" s="18" t="s">
        <v>160</v>
      </c>
      <c r="AU717" s="18" t="s">
        <v>87</v>
      </c>
    </row>
    <row r="718" s="13" customFormat="1">
      <c r="A718" s="13"/>
      <c r="B718" s="237"/>
      <c r="C718" s="238"/>
      <c r="D718" s="239" t="s">
        <v>162</v>
      </c>
      <c r="E718" s="240" t="s">
        <v>1</v>
      </c>
      <c r="F718" s="241" t="s">
        <v>1062</v>
      </c>
      <c r="G718" s="238"/>
      <c r="H718" s="242">
        <v>0.92800000000000005</v>
      </c>
      <c r="I718" s="243"/>
      <c r="J718" s="238"/>
      <c r="K718" s="238"/>
      <c r="L718" s="244"/>
      <c r="M718" s="245"/>
      <c r="N718" s="246"/>
      <c r="O718" s="246"/>
      <c r="P718" s="246"/>
      <c r="Q718" s="246"/>
      <c r="R718" s="246"/>
      <c r="S718" s="246"/>
      <c r="T718" s="247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8" t="s">
        <v>162</v>
      </c>
      <c r="AU718" s="248" t="s">
        <v>87</v>
      </c>
      <c r="AV718" s="13" t="s">
        <v>87</v>
      </c>
      <c r="AW718" s="13" t="s">
        <v>34</v>
      </c>
      <c r="AX718" s="13" t="s">
        <v>85</v>
      </c>
      <c r="AY718" s="248" t="s">
        <v>151</v>
      </c>
    </row>
    <row r="719" s="2" customFormat="1" ht="24.15" customHeight="1">
      <c r="A719" s="39"/>
      <c r="B719" s="40"/>
      <c r="C719" s="219" t="s">
        <v>1063</v>
      </c>
      <c r="D719" s="219" t="s">
        <v>153</v>
      </c>
      <c r="E719" s="220" t="s">
        <v>1064</v>
      </c>
      <c r="F719" s="221" t="s">
        <v>1065</v>
      </c>
      <c r="G719" s="222" t="s">
        <v>156</v>
      </c>
      <c r="H719" s="223">
        <v>83.742999999999995</v>
      </c>
      <c r="I719" s="224"/>
      <c r="J719" s="225">
        <f>ROUND(I719*H719,2)</f>
        <v>0</v>
      </c>
      <c r="K719" s="221" t="s">
        <v>157</v>
      </c>
      <c r="L719" s="45"/>
      <c r="M719" s="226" t="s">
        <v>1</v>
      </c>
      <c r="N719" s="227" t="s">
        <v>42</v>
      </c>
      <c r="O719" s="92"/>
      <c r="P719" s="228">
        <f>O719*H719</f>
        <v>0</v>
      </c>
      <c r="Q719" s="228">
        <v>0</v>
      </c>
      <c r="R719" s="228">
        <f>Q719*H719</f>
        <v>0</v>
      </c>
      <c r="S719" s="228">
        <v>2.2000000000000002</v>
      </c>
      <c r="T719" s="229">
        <f>S719*H719</f>
        <v>184.2346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30" t="s">
        <v>158</v>
      </c>
      <c r="AT719" s="230" t="s">
        <v>153</v>
      </c>
      <c r="AU719" s="230" t="s">
        <v>87</v>
      </c>
      <c r="AY719" s="18" t="s">
        <v>151</v>
      </c>
      <c r="BE719" s="231">
        <f>IF(N719="základní",J719,0)</f>
        <v>0</v>
      </c>
      <c r="BF719" s="231">
        <f>IF(N719="snížená",J719,0)</f>
        <v>0</v>
      </c>
      <c r="BG719" s="231">
        <f>IF(N719="zákl. přenesená",J719,0)</f>
        <v>0</v>
      </c>
      <c r="BH719" s="231">
        <f>IF(N719="sníž. přenesená",J719,0)</f>
        <v>0</v>
      </c>
      <c r="BI719" s="231">
        <f>IF(N719="nulová",J719,0)</f>
        <v>0</v>
      </c>
      <c r="BJ719" s="18" t="s">
        <v>85</v>
      </c>
      <c r="BK719" s="231">
        <f>ROUND(I719*H719,2)</f>
        <v>0</v>
      </c>
      <c r="BL719" s="18" t="s">
        <v>158</v>
      </c>
      <c r="BM719" s="230" t="s">
        <v>1066</v>
      </c>
    </row>
    <row r="720" s="2" customFormat="1">
      <c r="A720" s="39"/>
      <c r="B720" s="40"/>
      <c r="C720" s="41"/>
      <c r="D720" s="232" t="s">
        <v>160</v>
      </c>
      <c r="E720" s="41"/>
      <c r="F720" s="233" t="s">
        <v>1067</v>
      </c>
      <c r="G720" s="41"/>
      <c r="H720" s="41"/>
      <c r="I720" s="234"/>
      <c r="J720" s="41"/>
      <c r="K720" s="41"/>
      <c r="L720" s="45"/>
      <c r="M720" s="235"/>
      <c r="N720" s="236"/>
      <c r="O720" s="92"/>
      <c r="P720" s="92"/>
      <c r="Q720" s="92"/>
      <c r="R720" s="92"/>
      <c r="S720" s="92"/>
      <c r="T720" s="93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T720" s="18" t="s">
        <v>160</v>
      </c>
      <c r="AU720" s="18" t="s">
        <v>87</v>
      </c>
    </row>
    <row r="721" s="13" customFormat="1">
      <c r="A721" s="13"/>
      <c r="B721" s="237"/>
      <c r="C721" s="238"/>
      <c r="D721" s="239" t="s">
        <v>162</v>
      </c>
      <c r="E721" s="240" t="s">
        <v>1</v>
      </c>
      <c r="F721" s="241" t="s">
        <v>1068</v>
      </c>
      <c r="G721" s="238"/>
      <c r="H721" s="242">
        <v>6.8369999999999997</v>
      </c>
      <c r="I721" s="243"/>
      <c r="J721" s="238"/>
      <c r="K721" s="238"/>
      <c r="L721" s="244"/>
      <c r="M721" s="245"/>
      <c r="N721" s="246"/>
      <c r="O721" s="246"/>
      <c r="P721" s="246"/>
      <c r="Q721" s="246"/>
      <c r="R721" s="246"/>
      <c r="S721" s="246"/>
      <c r="T721" s="247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48" t="s">
        <v>162</v>
      </c>
      <c r="AU721" s="248" t="s">
        <v>87</v>
      </c>
      <c r="AV721" s="13" t="s">
        <v>87</v>
      </c>
      <c r="AW721" s="13" t="s">
        <v>34</v>
      </c>
      <c r="AX721" s="13" t="s">
        <v>77</v>
      </c>
      <c r="AY721" s="248" t="s">
        <v>151</v>
      </c>
    </row>
    <row r="722" s="13" customFormat="1">
      <c r="A722" s="13"/>
      <c r="B722" s="237"/>
      <c r="C722" s="238"/>
      <c r="D722" s="239" t="s">
        <v>162</v>
      </c>
      <c r="E722" s="240" t="s">
        <v>1</v>
      </c>
      <c r="F722" s="241" t="s">
        <v>1069</v>
      </c>
      <c r="G722" s="238"/>
      <c r="H722" s="242">
        <v>18.044</v>
      </c>
      <c r="I722" s="243"/>
      <c r="J722" s="238"/>
      <c r="K722" s="238"/>
      <c r="L722" s="244"/>
      <c r="M722" s="245"/>
      <c r="N722" s="246"/>
      <c r="O722" s="246"/>
      <c r="P722" s="246"/>
      <c r="Q722" s="246"/>
      <c r="R722" s="246"/>
      <c r="S722" s="246"/>
      <c r="T722" s="247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8" t="s">
        <v>162</v>
      </c>
      <c r="AU722" s="248" t="s">
        <v>87</v>
      </c>
      <c r="AV722" s="13" t="s">
        <v>87</v>
      </c>
      <c r="AW722" s="13" t="s">
        <v>34</v>
      </c>
      <c r="AX722" s="13" t="s">
        <v>77</v>
      </c>
      <c r="AY722" s="248" t="s">
        <v>151</v>
      </c>
    </row>
    <row r="723" s="13" customFormat="1">
      <c r="A723" s="13"/>
      <c r="B723" s="237"/>
      <c r="C723" s="238"/>
      <c r="D723" s="239" t="s">
        <v>162</v>
      </c>
      <c r="E723" s="240" t="s">
        <v>1</v>
      </c>
      <c r="F723" s="241" t="s">
        <v>1070</v>
      </c>
      <c r="G723" s="238"/>
      <c r="H723" s="242">
        <v>17.817</v>
      </c>
      <c r="I723" s="243"/>
      <c r="J723" s="238"/>
      <c r="K723" s="238"/>
      <c r="L723" s="244"/>
      <c r="M723" s="245"/>
      <c r="N723" s="246"/>
      <c r="O723" s="246"/>
      <c r="P723" s="246"/>
      <c r="Q723" s="246"/>
      <c r="R723" s="246"/>
      <c r="S723" s="246"/>
      <c r="T723" s="247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8" t="s">
        <v>162</v>
      </c>
      <c r="AU723" s="248" t="s">
        <v>87</v>
      </c>
      <c r="AV723" s="13" t="s">
        <v>87</v>
      </c>
      <c r="AW723" s="13" t="s">
        <v>34</v>
      </c>
      <c r="AX723" s="13" t="s">
        <v>77</v>
      </c>
      <c r="AY723" s="248" t="s">
        <v>151</v>
      </c>
    </row>
    <row r="724" s="13" customFormat="1">
      <c r="A724" s="13"/>
      <c r="B724" s="237"/>
      <c r="C724" s="238"/>
      <c r="D724" s="239" t="s">
        <v>162</v>
      </c>
      <c r="E724" s="240" t="s">
        <v>1</v>
      </c>
      <c r="F724" s="241" t="s">
        <v>1071</v>
      </c>
      <c r="G724" s="238"/>
      <c r="H724" s="242">
        <v>37.939999999999998</v>
      </c>
      <c r="I724" s="243"/>
      <c r="J724" s="238"/>
      <c r="K724" s="238"/>
      <c r="L724" s="244"/>
      <c r="M724" s="245"/>
      <c r="N724" s="246"/>
      <c r="O724" s="246"/>
      <c r="P724" s="246"/>
      <c r="Q724" s="246"/>
      <c r="R724" s="246"/>
      <c r="S724" s="246"/>
      <c r="T724" s="247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8" t="s">
        <v>162</v>
      </c>
      <c r="AU724" s="248" t="s">
        <v>87</v>
      </c>
      <c r="AV724" s="13" t="s">
        <v>87</v>
      </c>
      <c r="AW724" s="13" t="s">
        <v>34</v>
      </c>
      <c r="AX724" s="13" t="s">
        <v>77</v>
      </c>
      <c r="AY724" s="248" t="s">
        <v>151</v>
      </c>
    </row>
    <row r="725" s="13" customFormat="1">
      <c r="A725" s="13"/>
      <c r="B725" s="237"/>
      <c r="C725" s="238"/>
      <c r="D725" s="239" t="s">
        <v>162</v>
      </c>
      <c r="E725" s="240" t="s">
        <v>1</v>
      </c>
      <c r="F725" s="241" t="s">
        <v>1072</v>
      </c>
      <c r="G725" s="238"/>
      <c r="H725" s="242">
        <v>3.105</v>
      </c>
      <c r="I725" s="243"/>
      <c r="J725" s="238"/>
      <c r="K725" s="238"/>
      <c r="L725" s="244"/>
      <c r="M725" s="245"/>
      <c r="N725" s="246"/>
      <c r="O725" s="246"/>
      <c r="P725" s="246"/>
      <c r="Q725" s="246"/>
      <c r="R725" s="246"/>
      <c r="S725" s="246"/>
      <c r="T725" s="247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8" t="s">
        <v>162</v>
      </c>
      <c r="AU725" s="248" t="s">
        <v>87</v>
      </c>
      <c r="AV725" s="13" t="s">
        <v>87</v>
      </c>
      <c r="AW725" s="13" t="s">
        <v>34</v>
      </c>
      <c r="AX725" s="13" t="s">
        <v>77</v>
      </c>
      <c r="AY725" s="248" t="s">
        <v>151</v>
      </c>
    </row>
    <row r="726" s="14" customFormat="1">
      <c r="A726" s="14"/>
      <c r="B726" s="249"/>
      <c r="C726" s="250"/>
      <c r="D726" s="239" t="s">
        <v>162</v>
      </c>
      <c r="E726" s="251" t="s">
        <v>1</v>
      </c>
      <c r="F726" s="252" t="s">
        <v>167</v>
      </c>
      <c r="G726" s="250"/>
      <c r="H726" s="253">
        <v>83.742999999999995</v>
      </c>
      <c r="I726" s="254"/>
      <c r="J726" s="250"/>
      <c r="K726" s="250"/>
      <c r="L726" s="255"/>
      <c r="M726" s="256"/>
      <c r="N726" s="257"/>
      <c r="O726" s="257"/>
      <c r="P726" s="257"/>
      <c r="Q726" s="257"/>
      <c r="R726" s="257"/>
      <c r="S726" s="257"/>
      <c r="T726" s="258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59" t="s">
        <v>162</v>
      </c>
      <c r="AU726" s="259" t="s">
        <v>87</v>
      </c>
      <c r="AV726" s="14" t="s">
        <v>158</v>
      </c>
      <c r="AW726" s="14" t="s">
        <v>34</v>
      </c>
      <c r="AX726" s="14" t="s">
        <v>85</v>
      </c>
      <c r="AY726" s="259" t="s">
        <v>151</v>
      </c>
    </row>
    <row r="727" s="12" customFormat="1" ht="22.8" customHeight="1">
      <c r="A727" s="12"/>
      <c r="B727" s="203"/>
      <c r="C727" s="204"/>
      <c r="D727" s="205" t="s">
        <v>76</v>
      </c>
      <c r="E727" s="217" t="s">
        <v>1073</v>
      </c>
      <c r="F727" s="217" t="s">
        <v>1074</v>
      </c>
      <c r="G727" s="204"/>
      <c r="H727" s="204"/>
      <c r="I727" s="207"/>
      <c r="J727" s="218">
        <f>BK727</f>
        <v>0</v>
      </c>
      <c r="K727" s="204"/>
      <c r="L727" s="209"/>
      <c r="M727" s="210"/>
      <c r="N727" s="211"/>
      <c r="O727" s="211"/>
      <c r="P727" s="212">
        <f>SUM(P728:P738)</f>
        <v>0</v>
      </c>
      <c r="Q727" s="211"/>
      <c r="R727" s="212">
        <f>SUM(R728:R738)</f>
        <v>0</v>
      </c>
      <c r="S727" s="211"/>
      <c r="T727" s="213">
        <f>SUM(T728:T738)</f>
        <v>0</v>
      </c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R727" s="214" t="s">
        <v>85</v>
      </c>
      <c r="AT727" s="215" t="s">
        <v>76</v>
      </c>
      <c r="AU727" s="215" t="s">
        <v>85</v>
      </c>
      <c r="AY727" s="214" t="s">
        <v>151</v>
      </c>
      <c r="BK727" s="216">
        <f>SUM(BK728:BK738)</f>
        <v>0</v>
      </c>
    </row>
    <row r="728" s="2" customFormat="1" ht="24.15" customHeight="1">
      <c r="A728" s="39"/>
      <c r="B728" s="40"/>
      <c r="C728" s="219" t="s">
        <v>1075</v>
      </c>
      <c r="D728" s="219" t="s">
        <v>153</v>
      </c>
      <c r="E728" s="220" t="s">
        <v>1076</v>
      </c>
      <c r="F728" s="221" t="s">
        <v>1077</v>
      </c>
      <c r="G728" s="222" t="s">
        <v>218</v>
      </c>
      <c r="H728" s="223">
        <v>495.25299999999999</v>
      </c>
      <c r="I728" s="224"/>
      <c r="J728" s="225">
        <f>ROUND(I728*H728,2)</f>
        <v>0</v>
      </c>
      <c r="K728" s="221" t="s">
        <v>157</v>
      </c>
      <c r="L728" s="45"/>
      <c r="M728" s="226" t="s">
        <v>1</v>
      </c>
      <c r="N728" s="227" t="s">
        <v>42</v>
      </c>
      <c r="O728" s="92"/>
      <c r="P728" s="228">
        <f>O728*H728</f>
        <v>0</v>
      </c>
      <c r="Q728" s="228">
        <v>0</v>
      </c>
      <c r="R728" s="228">
        <f>Q728*H728</f>
        <v>0</v>
      </c>
      <c r="S728" s="228">
        <v>0</v>
      </c>
      <c r="T728" s="229">
        <f>S728*H728</f>
        <v>0</v>
      </c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R728" s="230" t="s">
        <v>158</v>
      </c>
      <c r="AT728" s="230" t="s">
        <v>153</v>
      </c>
      <c r="AU728" s="230" t="s">
        <v>87</v>
      </c>
      <c r="AY728" s="18" t="s">
        <v>151</v>
      </c>
      <c r="BE728" s="231">
        <f>IF(N728="základní",J728,0)</f>
        <v>0</v>
      </c>
      <c r="BF728" s="231">
        <f>IF(N728="snížená",J728,0)</f>
        <v>0</v>
      </c>
      <c r="BG728" s="231">
        <f>IF(N728="zákl. přenesená",J728,0)</f>
        <v>0</v>
      </c>
      <c r="BH728" s="231">
        <f>IF(N728="sníž. přenesená",J728,0)</f>
        <v>0</v>
      </c>
      <c r="BI728" s="231">
        <f>IF(N728="nulová",J728,0)</f>
        <v>0</v>
      </c>
      <c r="BJ728" s="18" t="s">
        <v>85</v>
      </c>
      <c r="BK728" s="231">
        <f>ROUND(I728*H728,2)</f>
        <v>0</v>
      </c>
      <c r="BL728" s="18" t="s">
        <v>158</v>
      </c>
      <c r="BM728" s="230" t="s">
        <v>1078</v>
      </c>
    </row>
    <row r="729" s="2" customFormat="1">
      <c r="A729" s="39"/>
      <c r="B729" s="40"/>
      <c r="C729" s="41"/>
      <c r="D729" s="232" t="s">
        <v>160</v>
      </c>
      <c r="E729" s="41"/>
      <c r="F729" s="233" t="s">
        <v>1079</v>
      </c>
      <c r="G729" s="41"/>
      <c r="H729" s="41"/>
      <c r="I729" s="234"/>
      <c r="J729" s="41"/>
      <c r="K729" s="41"/>
      <c r="L729" s="45"/>
      <c r="M729" s="235"/>
      <c r="N729" s="236"/>
      <c r="O729" s="92"/>
      <c r="P729" s="92"/>
      <c r="Q729" s="92"/>
      <c r="R729" s="92"/>
      <c r="S729" s="92"/>
      <c r="T729" s="93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T729" s="18" t="s">
        <v>160</v>
      </c>
      <c r="AU729" s="18" t="s">
        <v>87</v>
      </c>
    </row>
    <row r="730" s="2" customFormat="1" ht="24.15" customHeight="1">
      <c r="A730" s="39"/>
      <c r="B730" s="40"/>
      <c r="C730" s="219" t="s">
        <v>1080</v>
      </c>
      <c r="D730" s="219" t="s">
        <v>153</v>
      </c>
      <c r="E730" s="220" t="s">
        <v>1081</v>
      </c>
      <c r="F730" s="221" t="s">
        <v>1082</v>
      </c>
      <c r="G730" s="222" t="s">
        <v>218</v>
      </c>
      <c r="H730" s="223">
        <v>11886.072</v>
      </c>
      <c r="I730" s="224"/>
      <c r="J730" s="225">
        <f>ROUND(I730*H730,2)</f>
        <v>0</v>
      </c>
      <c r="K730" s="221" t="s">
        <v>157</v>
      </c>
      <c r="L730" s="45"/>
      <c r="M730" s="226" t="s">
        <v>1</v>
      </c>
      <c r="N730" s="227" t="s">
        <v>42</v>
      </c>
      <c r="O730" s="92"/>
      <c r="P730" s="228">
        <f>O730*H730</f>
        <v>0</v>
      </c>
      <c r="Q730" s="228">
        <v>0</v>
      </c>
      <c r="R730" s="228">
        <f>Q730*H730</f>
        <v>0</v>
      </c>
      <c r="S730" s="228">
        <v>0</v>
      </c>
      <c r="T730" s="229">
        <f>S730*H730</f>
        <v>0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30" t="s">
        <v>158</v>
      </c>
      <c r="AT730" s="230" t="s">
        <v>153</v>
      </c>
      <c r="AU730" s="230" t="s">
        <v>87</v>
      </c>
      <c r="AY730" s="18" t="s">
        <v>151</v>
      </c>
      <c r="BE730" s="231">
        <f>IF(N730="základní",J730,0)</f>
        <v>0</v>
      </c>
      <c r="BF730" s="231">
        <f>IF(N730="snížená",J730,0)</f>
        <v>0</v>
      </c>
      <c r="BG730" s="231">
        <f>IF(N730="zákl. přenesená",J730,0)</f>
        <v>0</v>
      </c>
      <c r="BH730" s="231">
        <f>IF(N730="sníž. přenesená",J730,0)</f>
        <v>0</v>
      </c>
      <c r="BI730" s="231">
        <f>IF(N730="nulová",J730,0)</f>
        <v>0</v>
      </c>
      <c r="BJ730" s="18" t="s">
        <v>85</v>
      </c>
      <c r="BK730" s="231">
        <f>ROUND(I730*H730,2)</f>
        <v>0</v>
      </c>
      <c r="BL730" s="18" t="s">
        <v>158</v>
      </c>
      <c r="BM730" s="230" t="s">
        <v>1083</v>
      </c>
    </row>
    <row r="731" s="2" customFormat="1">
      <c r="A731" s="39"/>
      <c r="B731" s="40"/>
      <c r="C731" s="41"/>
      <c r="D731" s="232" t="s">
        <v>160</v>
      </c>
      <c r="E731" s="41"/>
      <c r="F731" s="233" t="s">
        <v>1084</v>
      </c>
      <c r="G731" s="41"/>
      <c r="H731" s="41"/>
      <c r="I731" s="234"/>
      <c r="J731" s="41"/>
      <c r="K731" s="41"/>
      <c r="L731" s="45"/>
      <c r="M731" s="235"/>
      <c r="N731" s="236"/>
      <c r="O731" s="92"/>
      <c r="P731" s="92"/>
      <c r="Q731" s="92"/>
      <c r="R731" s="92"/>
      <c r="S731" s="92"/>
      <c r="T731" s="93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T731" s="18" t="s">
        <v>160</v>
      </c>
      <c r="AU731" s="18" t="s">
        <v>87</v>
      </c>
    </row>
    <row r="732" s="13" customFormat="1">
      <c r="A732" s="13"/>
      <c r="B732" s="237"/>
      <c r="C732" s="238"/>
      <c r="D732" s="239" t="s">
        <v>162</v>
      </c>
      <c r="E732" s="238"/>
      <c r="F732" s="241" t="s">
        <v>1085</v>
      </c>
      <c r="G732" s="238"/>
      <c r="H732" s="242">
        <v>11886.072</v>
      </c>
      <c r="I732" s="243"/>
      <c r="J732" s="238"/>
      <c r="K732" s="238"/>
      <c r="L732" s="244"/>
      <c r="M732" s="245"/>
      <c r="N732" s="246"/>
      <c r="O732" s="246"/>
      <c r="P732" s="246"/>
      <c r="Q732" s="246"/>
      <c r="R732" s="246"/>
      <c r="S732" s="246"/>
      <c r="T732" s="247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8" t="s">
        <v>162</v>
      </c>
      <c r="AU732" s="248" t="s">
        <v>87</v>
      </c>
      <c r="AV732" s="13" t="s">
        <v>87</v>
      </c>
      <c r="AW732" s="13" t="s">
        <v>4</v>
      </c>
      <c r="AX732" s="13" t="s">
        <v>85</v>
      </c>
      <c r="AY732" s="248" t="s">
        <v>151</v>
      </c>
    </row>
    <row r="733" s="2" customFormat="1" ht="33" customHeight="1">
      <c r="A733" s="39"/>
      <c r="B733" s="40"/>
      <c r="C733" s="219" t="s">
        <v>1086</v>
      </c>
      <c r="D733" s="219" t="s">
        <v>153</v>
      </c>
      <c r="E733" s="220" t="s">
        <v>1087</v>
      </c>
      <c r="F733" s="221" t="s">
        <v>1088</v>
      </c>
      <c r="G733" s="222" t="s">
        <v>218</v>
      </c>
      <c r="H733" s="223">
        <v>482.58699999999999</v>
      </c>
      <c r="I733" s="224"/>
      <c r="J733" s="225">
        <f>ROUND(I733*H733,2)</f>
        <v>0</v>
      </c>
      <c r="K733" s="221" t="s">
        <v>157</v>
      </c>
      <c r="L733" s="45"/>
      <c r="M733" s="226" t="s">
        <v>1</v>
      </c>
      <c r="N733" s="227" t="s">
        <v>42</v>
      </c>
      <c r="O733" s="92"/>
      <c r="P733" s="228">
        <f>O733*H733</f>
        <v>0</v>
      </c>
      <c r="Q733" s="228">
        <v>0</v>
      </c>
      <c r="R733" s="228">
        <f>Q733*H733</f>
        <v>0</v>
      </c>
      <c r="S733" s="228">
        <v>0</v>
      </c>
      <c r="T733" s="229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30" t="s">
        <v>158</v>
      </c>
      <c r="AT733" s="230" t="s">
        <v>153</v>
      </c>
      <c r="AU733" s="230" t="s">
        <v>87</v>
      </c>
      <c r="AY733" s="18" t="s">
        <v>151</v>
      </c>
      <c r="BE733" s="231">
        <f>IF(N733="základní",J733,0)</f>
        <v>0</v>
      </c>
      <c r="BF733" s="231">
        <f>IF(N733="snížená",J733,0)</f>
        <v>0</v>
      </c>
      <c r="BG733" s="231">
        <f>IF(N733="zákl. přenesená",J733,0)</f>
        <v>0</v>
      </c>
      <c r="BH733" s="231">
        <f>IF(N733="sníž. přenesená",J733,0)</f>
        <v>0</v>
      </c>
      <c r="BI733" s="231">
        <f>IF(N733="nulová",J733,0)</f>
        <v>0</v>
      </c>
      <c r="BJ733" s="18" t="s">
        <v>85</v>
      </c>
      <c r="BK733" s="231">
        <f>ROUND(I733*H733,2)</f>
        <v>0</v>
      </c>
      <c r="BL733" s="18" t="s">
        <v>158</v>
      </c>
      <c r="BM733" s="230" t="s">
        <v>1089</v>
      </c>
    </row>
    <row r="734" s="2" customFormat="1">
      <c r="A734" s="39"/>
      <c r="B734" s="40"/>
      <c r="C734" s="41"/>
      <c r="D734" s="232" t="s">
        <v>160</v>
      </c>
      <c r="E734" s="41"/>
      <c r="F734" s="233" t="s">
        <v>1090</v>
      </c>
      <c r="G734" s="41"/>
      <c r="H734" s="41"/>
      <c r="I734" s="234"/>
      <c r="J734" s="41"/>
      <c r="K734" s="41"/>
      <c r="L734" s="45"/>
      <c r="M734" s="235"/>
      <c r="N734" s="236"/>
      <c r="O734" s="92"/>
      <c r="P734" s="92"/>
      <c r="Q734" s="92"/>
      <c r="R734" s="92"/>
      <c r="S734" s="92"/>
      <c r="T734" s="93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160</v>
      </c>
      <c r="AU734" s="18" t="s">
        <v>87</v>
      </c>
    </row>
    <row r="735" s="2" customFormat="1" ht="24.15" customHeight="1">
      <c r="A735" s="39"/>
      <c r="B735" s="40"/>
      <c r="C735" s="219" t="s">
        <v>1091</v>
      </c>
      <c r="D735" s="219" t="s">
        <v>153</v>
      </c>
      <c r="E735" s="220" t="s">
        <v>1092</v>
      </c>
      <c r="F735" s="221" t="s">
        <v>217</v>
      </c>
      <c r="G735" s="222" t="s">
        <v>218</v>
      </c>
      <c r="H735" s="223">
        <v>12.666</v>
      </c>
      <c r="I735" s="224"/>
      <c r="J735" s="225">
        <f>ROUND(I735*H735,2)</f>
        <v>0</v>
      </c>
      <c r="K735" s="221" t="s">
        <v>157</v>
      </c>
      <c r="L735" s="45"/>
      <c r="M735" s="226" t="s">
        <v>1</v>
      </c>
      <c r="N735" s="227" t="s">
        <v>42</v>
      </c>
      <c r="O735" s="92"/>
      <c r="P735" s="228">
        <f>O735*H735</f>
        <v>0</v>
      </c>
      <c r="Q735" s="228">
        <v>0</v>
      </c>
      <c r="R735" s="228">
        <f>Q735*H735</f>
        <v>0</v>
      </c>
      <c r="S735" s="228">
        <v>0</v>
      </c>
      <c r="T735" s="229">
        <f>S735*H735</f>
        <v>0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30" t="s">
        <v>158</v>
      </c>
      <c r="AT735" s="230" t="s">
        <v>153</v>
      </c>
      <c r="AU735" s="230" t="s">
        <v>87</v>
      </c>
      <c r="AY735" s="18" t="s">
        <v>151</v>
      </c>
      <c r="BE735" s="231">
        <f>IF(N735="základní",J735,0)</f>
        <v>0</v>
      </c>
      <c r="BF735" s="231">
        <f>IF(N735="snížená",J735,0)</f>
        <v>0</v>
      </c>
      <c r="BG735" s="231">
        <f>IF(N735="zákl. přenesená",J735,0)</f>
        <v>0</v>
      </c>
      <c r="BH735" s="231">
        <f>IF(N735="sníž. přenesená",J735,0)</f>
        <v>0</v>
      </c>
      <c r="BI735" s="231">
        <f>IF(N735="nulová",J735,0)</f>
        <v>0</v>
      </c>
      <c r="BJ735" s="18" t="s">
        <v>85</v>
      </c>
      <c r="BK735" s="231">
        <f>ROUND(I735*H735,2)</f>
        <v>0</v>
      </c>
      <c r="BL735" s="18" t="s">
        <v>158</v>
      </c>
      <c r="BM735" s="230" t="s">
        <v>1093</v>
      </c>
    </row>
    <row r="736" s="2" customFormat="1">
      <c r="A736" s="39"/>
      <c r="B736" s="40"/>
      <c r="C736" s="41"/>
      <c r="D736" s="232" t="s">
        <v>160</v>
      </c>
      <c r="E736" s="41"/>
      <c r="F736" s="233" t="s">
        <v>1094</v>
      </c>
      <c r="G736" s="41"/>
      <c r="H736" s="41"/>
      <c r="I736" s="234"/>
      <c r="J736" s="41"/>
      <c r="K736" s="41"/>
      <c r="L736" s="45"/>
      <c r="M736" s="235"/>
      <c r="N736" s="236"/>
      <c r="O736" s="92"/>
      <c r="P736" s="92"/>
      <c r="Q736" s="92"/>
      <c r="R736" s="92"/>
      <c r="S736" s="92"/>
      <c r="T736" s="93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T736" s="18" t="s">
        <v>160</v>
      </c>
      <c r="AU736" s="18" t="s">
        <v>87</v>
      </c>
    </row>
    <row r="737" s="2" customFormat="1" ht="33" customHeight="1">
      <c r="A737" s="39"/>
      <c r="B737" s="40"/>
      <c r="C737" s="219" t="s">
        <v>1095</v>
      </c>
      <c r="D737" s="219" t="s">
        <v>153</v>
      </c>
      <c r="E737" s="220" t="s">
        <v>1096</v>
      </c>
      <c r="F737" s="221" t="s">
        <v>1097</v>
      </c>
      <c r="G737" s="222" t="s">
        <v>218</v>
      </c>
      <c r="H737" s="223">
        <v>0</v>
      </c>
      <c r="I737" s="224"/>
      <c r="J737" s="225">
        <f>ROUND(I737*H737,2)</f>
        <v>0</v>
      </c>
      <c r="K737" s="221" t="s">
        <v>157</v>
      </c>
      <c r="L737" s="45"/>
      <c r="M737" s="226" t="s">
        <v>1</v>
      </c>
      <c r="N737" s="227" t="s">
        <v>42</v>
      </c>
      <c r="O737" s="92"/>
      <c r="P737" s="228">
        <f>O737*H737</f>
        <v>0</v>
      </c>
      <c r="Q737" s="228">
        <v>0</v>
      </c>
      <c r="R737" s="228">
        <f>Q737*H737</f>
        <v>0</v>
      </c>
      <c r="S737" s="228">
        <v>0</v>
      </c>
      <c r="T737" s="229">
        <f>S737*H737</f>
        <v>0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30" t="s">
        <v>158</v>
      </c>
      <c r="AT737" s="230" t="s">
        <v>153</v>
      </c>
      <c r="AU737" s="230" t="s">
        <v>87</v>
      </c>
      <c r="AY737" s="18" t="s">
        <v>151</v>
      </c>
      <c r="BE737" s="231">
        <f>IF(N737="základní",J737,0)</f>
        <v>0</v>
      </c>
      <c r="BF737" s="231">
        <f>IF(N737="snížená",J737,0)</f>
        <v>0</v>
      </c>
      <c r="BG737" s="231">
        <f>IF(N737="zákl. přenesená",J737,0)</f>
        <v>0</v>
      </c>
      <c r="BH737" s="231">
        <f>IF(N737="sníž. přenesená",J737,0)</f>
        <v>0</v>
      </c>
      <c r="BI737" s="231">
        <f>IF(N737="nulová",J737,0)</f>
        <v>0</v>
      </c>
      <c r="BJ737" s="18" t="s">
        <v>85</v>
      </c>
      <c r="BK737" s="231">
        <f>ROUND(I737*H737,2)</f>
        <v>0</v>
      </c>
      <c r="BL737" s="18" t="s">
        <v>158</v>
      </c>
      <c r="BM737" s="230" t="s">
        <v>1098</v>
      </c>
    </row>
    <row r="738" s="2" customFormat="1">
      <c r="A738" s="39"/>
      <c r="B738" s="40"/>
      <c r="C738" s="41"/>
      <c r="D738" s="232" t="s">
        <v>160</v>
      </c>
      <c r="E738" s="41"/>
      <c r="F738" s="233" t="s">
        <v>1099</v>
      </c>
      <c r="G738" s="41"/>
      <c r="H738" s="41"/>
      <c r="I738" s="234"/>
      <c r="J738" s="41"/>
      <c r="K738" s="41"/>
      <c r="L738" s="45"/>
      <c r="M738" s="235"/>
      <c r="N738" s="236"/>
      <c r="O738" s="92"/>
      <c r="P738" s="92"/>
      <c r="Q738" s="92"/>
      <c r="R738" s="92"/>
      <c r="S738" s="92"/>
      <c r="T738" s="93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T738" s="18" t="s">
        <v>160</v>
      </c>
      <c r="AU738" s="18" t="s">
        <v>87</v>
      </c>
    </row>
    <row r="739" s="12" customFormat="1" ht="22.8" customHeight="1">
      <c r="A739" s="12"/>
      <c r="B739" s="203"/>
      <c r="C739" s="204"/>
      <c r="D739" s="205" t="s">
        <v>76</v>
      </c>
      <c r="E739" s="217" t="s">
        <v>1100</v>
      </c>
      <c r="F739" s="217" t="s">
        <v>1101</v>
      </c>
      <c r="G739" s="204"/>
      <c r="H739" s="204"/>
      <c r="I739" s="207"/>
      <c r="J739" s="218">
        <f>BK739</f>
        <v>0</v>
      </c>
      <c r="K739" s="204"/>
      <c r="L739" s="209"/>
      <c r="M739" s="210"/>
      <c r="N739" s="211"/>
      <c r="O739" s="211"/>
      <c r="P739" s="212">
        <f>SUM(P740:P743)</f>
        <v>0</v>
      </c>
      <c r="Q739" s="211"/>
      <c r="R739" s="212">
        <f>SUM(R740:R743)</f>
        <v>0</v>
      </c>
      <c r="S739" s="211"/>
      <c r="T739" s="213">
        <f>SUM(T740:T743)</f>
        <v>0</v>
      </c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R739" s="214" t="s">
        <v>85</v>
      </c>
      <c r="AT739" s="215" t="s">
        <v>76</v>
      </c>
      <c r="AU739" s="215" t="s">
        <v>85</v>
      </c>
      <c r="AY739" s="214" t="s">
        <v>151</v>
      </c>
      <c r="BK739" s="216">
        <f>SUM(BK740:BK743)</f>
        <v>0</v>
      </c>
    </row>
    <row r="740" s="2" customFormat="1" ht="24.15" customHeight="1">
      <c r="A740" s="39"/>
      <c r="B740" s="40"/>
      <c r="C740" s="219" t="s">
        <v>1102</v>
      </c>
      <c r="D740" s="219" t="s">
        <v>153</v>
      </c>
      <c r="E740" s="220" t="s">
        <v>1103</v>
      </c>
      <c r="F740" s="221" t="s">
        <v>1104</v>
      </c>
      <c r="G740" s="222" t="s">
        <v>218</v>
      </c>
      <c r="H740" s="223">
        <v>270.22000000000003</v>
      </c>
      <c r="I740" s="224"/>
      <c r="J740" s="225">
        <f>ROUND(I740*H740,2)</f>
        <v>0</v>
      </c>
      <c r="K740" s="221" t="s">
        <v>157</v>
      </c>
      <c r="L740" s="45"/>
      <c r="M740" s="226" t="s">
        <v>1</v>
      </c>
      <c r="N740" s="227" t="s">
        <v>42</v>
      </c>
      <c r="O740" s="92"/>
      <c r="P740" s="228">
        <f>O740*H740</f>
        <v>0</v>
      </c>
      <c r="Q740" s="228">
        <v>0</v>
      </c>
      <c r="R740" s="228">
        <f>Q740*H740</f>
        <v>0</v>
      </c>
      <c r="S740" s="228">
        <v>0</v>
      </c>
      <c r="T740" s="229">
        <f>S740*H740</f>
        <v>0</v>
      </c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R740" s="230" t="s">
        <v>158</v>
      </c>
      <c r="AT740" s="230" t="s">
        <v>153</v>
      </c>
      <c r="AU740" s="230" t="s">
        <v>87</v>
      </c>
      <c r="AY740" s="18" t="s">
        <v>151</v>
      </c>
      <c r="BE740" s="231">
        <f>IF(N740="základní",J740,0)</f>
        <v>0</v>
      </c>
      <c r="BF740" s="231">
        <f>IF(N740="snížená",J740,0)</f>
        <v>0</v>
      </c>
      <c r="BG740" s="231">
        <f>IF(N740="zákl. přenesená",J740,0)</f>
        <v>0</v>
      </c>
      <c r="BH740" s="231">
        <f>IF(N740="sníž. přenesená",J740,0)</f>
        <v>0</v>
      </c>
      <c r="BI740" s="231">
        <f>IF(N740="nulová",J740,0)</f>
        <v>0</v>
      </c>
      <c r="BJ740" s="18" t="s">
        <v>85</v>
      </c>
      <c r="BK740" s="231">
        <f>ROUND(I740*H740,2)</f>
        <v>0</v>
      </c>
      <c r="BL740" s="18" t="s">
        <v>158</v>
      </c>
      <c r="BM740" s="230" t="s">
        <v>1105</v>
      </c>
    </row>
    <row r="741" s="2" customFormat="1">
      <c r="A741" s="39"/>
      <c r="B741" s="40"/>
      <c r="C741" s="41"/>
      <c r="D741" s="232" t="s">
        <v>160</v>
      </c>
      <c r="E741" s="41"/>
      <c r="F741" s="233" t="s">
        <v>1106</v>
      </c>
      <c r="G741" s="41"/>
      <c r="H741" s="41"/>
      <c r="I741" s="234"/>
      <c r="J741" s="41"/>
      <c r="K741" s="41"/>
      <c r="L741" s="45"/>
      <c r="M741" s="235"/>
      <c r="N741" s="236"/>
      <c r="O741" s="92"/>
      <c r="P741" s="92"/>
      <c r="Q741" s="92"/>
      <c r="R741" s="92"/>
      <c r="S741" s="92"/>
      <c r="T741" s="93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T741" s="18" t="s">
        <v>160</v>
      </c>
      <c r="AU741" s="18" t="s">
        <v>87</v>
      </c>
    </row>
    <row r="742" s="2" customFormat="1" ht="24.15" customHeight="1">
      <c r="A742" s="39"/>
      <c r="B742" s="40"/>
      <c r="C742" s="219" t="s">
        <v>1107</v>
      </c>
      <c r="D742" s="219" t="s">
        <v>153</v>
      </c>
      <c r="E742" s="220" t="s">
        <v>1108</v>
      </c>
      <c r="F742" s="221" t="s">
        <v>1109</v>
      </c>
      <c r="G742" s="222" t="s">
        <v>218</v>
      </c>
      <c r="H742" s="223">
        <v>270.22000000000003</v>
      </c>
      <c r="I742" s="224"/>
      <c r="J742" s="225">
        <f>ROUND(I742*H742,2)</f>
        <v>0</v>
      </c>
      <c r="K742" s="221" t="s">
        <v>157</v>
      </c>
      <c r="L742" s="45"/>
      <c r="M742" s="226" t="s">
        <v>1</v>
      </c>
      <c r="N742" s="227" t="s">
        <v>42</v>
      </c>
      <c r="O742" s="92"/>
      <c r="P742" s="228">
        <f>O742*H742</f>
        <v>0</v>
      </c>
      <c r="Q742" s="228">
        <v>0</v>
      </c>
      <c r="R742" s="228">
        <f>Q742*H742</f>
        <v>0</v>
      </c>
      <c r="S742" s="228">
        <v>0</v>
      </c>
      <c r="T742" s="229">
        <f>S742*H742</f>
        <v>0</v>
      </c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R742" s="230" t="s">
        <v>158</v>
      </c>
      <c r="AT742" s="230" t="s">
        <v>153</v>
      </c>
      <c r="AU742" s="230" t="s">
        <v>87</v>
      </c>
      <c r="AY742" s="18" t="s">
        <v>151</v>
      </c>
      <c r="BE742" s="231">
        <f>IF(N742="základní",J742,0)</f>
        <v>0</v>
      </c>
      <c r="BF742" s="231">
        <f>IF(N742="snížená",J742,0)</f>
        <v>0</v>
      </c>
      <c r="BG742" s="231">
        <f>IF(N742="zákl. přenesená",J742,0)</f>
        <v>0</v>
      </c>
      <c r="BH742" s="231">
        <f>IF(N742="sníž. přenesená",J742,0)</f>
        <v>0</v>
      </c>
      <c r="BI742" s="231">
        <f>IF(N742="nulová",J742,0)</f>
        <v>0</v>
      </c>
      <c r="BJ742" s="18" t="s">
        <v>85</v>
      </c>
      <c r="BK742" s="231">
        <f>ROUND(I742*H742,2)</f>
        <v>0</v>
      </c>
      <c r="BL742" s="18" t="s">
        <v>158</v>
      </c>
      <c r="BM742" s="230" t="s">
        <v>1110</v>
      </c>
    </row>
    <row r="743" s="2" customFormat="1">
      <c r="A743" s="39"/>
      <c r="B743" s="40"/>
      <c r="C743" s="41"/>
      <c r="D743" s="232" t="s">
        <v>160</v>
      </c>
      <c r="E743" s="41"/>
      <c r="F743" s="233" t="s">
        <v>1111</v>
      </c>
      <c r="G743" s="41"/>
      <c r="H743" s="41"/>
      <c r="I743" s="234"/>
      <c r="J743" s="41"/>
      <c r="K743" s="41"/>
      <c r="L743" s="45"/>
      <c r="M743" s="235"/>
      <c r="N743" s="236"/>
      <c r="O743" s="92"/>
      <c r="P743" s="92"/>
      <c r="Q743" s="92"/>
      <c r="R743" s="92"/>
      <c r="S743" s="92"/>
      <c r="T743" s="93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T743" s="18" t="s">
        <v>160</v>
      </c>
      <c r="AU743" s="18" t="s">
        <v>87</v>
      </c>
    </row>
    <row r="744" s="12" customFormat="1" ht="25.92" customHeight="1">
      <c r="A744" s="12"/>
      <c r="B744" s="203"/>
      <c r="C744" s="204"/>
      <c r="D744" s="205" t="s">
        <v>76</v>
      </c>
      <c r="E744" s="206" t="s">
        <v>1112</v>
      </c>
      <c r="F744" s="206" t="s">
        <v>1113</v>
      </c>
      <c r="G744" s="204"/>
      <c r="H744" s="204"/>
      <c r="I744" s="207"/>
      <c r="J744" s="208">
        <f>BK744</f>
        <v>0</v>
      </c>
      <c r="K744" s="204"/>
      <c r="L744" s="209"/>
      <c r="M744" s="210"/>
      <c r="N744" s="211"/>
      <c r="O744" s="211"/>
      <c r="P744" s="212">
        <f>P745+P807+P823+P825+P853+P866+P868+P907+P928+P984+P1012+P1062+P1122+P1165+P1174</f>
        <v>0</v>
      </c>
      <c r="Q744" s="211"/>
      <c r="R744" s="212">
        <f>R745+R807+R823+R825+R853+R866+R868+R907+R928+R984+R1012+R1062+R1122+R1165+R1174</f>
        <v>21.667485370000001</v>
      </c>
      <c r="S744" s="211"/>
      <c r="T744" s="213">
        <f>T745+T807+T823+T825+T853+T866+T868+T907+T928+T984+T1012+T1062+T1122+T1165+T1174</f>
        <v>14.925173650000001</v>
      </c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R744" s="214" t="s">
        <v>87</v>
      </c>
      <c r="AT744" s="215" t="s">
        <v>76</v>
      </c>
      <c r="AU744" s="215" t="s">
        <v>77</v>
      </c>
      <c r="AY744" s="214" t="s">
        <v>151</v>
      </c>
      <c r="BK744" s="216">
        <f>BK745+BK807+BK823+BK825+BK853+BK866+BK868+BK907+BK928+BK984+BK1012+BK1062+BK1122+BK1165+BK1174</f>
        <v>0</v>
      </c>
    </row>
    <row r="745" s="12" customFormat="1" ht="22.8" customHeight="1">
      <c r="A745" s="12"/>
      <c r="B745" s="203"/>
      <c r="C745" s="204"/>
      <c r="D745" s="205" t="s">
        <v>76</v>
      </c>
      <c r="E745" s="217" t="s">
        <v>1114</v>
      </c>
      <c r="F745" s="217" t="s">
        <v>1115</v>
      </c>
      <c r="G745" s="204"/>
      <c r="H745" s="204"/>
      <c r="I745" s="207"/>
      <c r="J745" s="218">
        <f>BK745</f>
        <v>0</v>
      </c>
      <c r="K745" s="204"/>
      <c r="L745" s="209"/>
      <c r="M745" s="210"/>
      <c r="N745" s="211"/>
      <c r="O745" s="211"/>
      <c r="P745" s="212">
        <f>SUM(P746:P806)</f>
        <v>0</v>
      </c>
      <c r="Q745" s="211"/>
      <c r="R745" s="212">
        <f>SUM(R746:R806)</f>
        <v>9.2964668800000005</v>
      </c>
      <c r="S745" s="211"/>
      <c r="T745" s="213">
        <f>SUM(T746:T806)</f>
        <v>0.79444399999999993</v>
      </c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R745" s="214" t="s">
        <v>87</v>
      </c>
      <c r="AT745" s="215" t="s">
        <v>76</v>
      </c>
      <c r="AU745" s="215" t="s">
        <v>85</v>
      </c>
      <c r="AY745" s="214" t="s">
        <v>151</v>
      </c>
      <c r="BK745" s="216">
        <f>SUM(BK746:BK806)</f>
        <v>0</v>
      </c>
    </row>
    <row r="746" s="2" customFormat="1" ht="24.15" customHeight="1">
      <c r="A746" s="39"/>
      <c r="B746" s="40"/>
      <c r="C746" s="219" t="s">
        <v>1116</v>
      </c>
      <c r="D746" s="219" t="s">
        <v>153</v>
      </c>
      <c r="E746" s="220" t="s">
        <v>1117</v>
      </c>
      <c r="F746" s="221" t="s">
        <v>1118</v>
      </c>
      <c r="G746" s="222" t="s">
        <v>253</v>
      </c>
      <c r="H746" s="223">
        <v>106.577</v>
      </c>
      <c r="I746" s="224"/>
      <c r="J746" s="225">
        <f>ROUND(I746*H746,2)</f>
        <v>0</v>
      </c>
      <c r="K746" s="221" t="s">
        <v>157</v>
      </c>
      <c r="L746" s="45"/>
      <c r="M746" s="226" t="s">
        <v>1</v>
      </c>
      <c r="N746" s="227" t="s">
        <v>42</v>
      </c>
      <c r="O746" s="92"/>
      <c r="P746" s="228">
        <f>O746*H746</f>
        <v>0</v>
      </c>
      <c r="Q746" s="228">
        <v>0</v>
      </c>
      <c r="R746" s="228">
        <f>Q746*H746</f>
        <v>0</v>
      </c>
      <c r="S746" s="228">
        <v>0</v>
      </c>
      <c r="T746" s="229">
        <f>S746*H746</f>
        <v>0</v>
      </c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R746" s="230" t="s">
        <v>250</v>
      </c>
      <c r="AT746" s="230" t="s">
        <v>153</v>
      </c>
      <c r="AU746" s="230" t="s">
        <v>87</v>
      </c>
      <c r="AY746" s="18" t="s">
        <v>151</v>
      </c>
      <c r="BE746" s="231">
        <f>IF(N746="základní",J746,0)</f>
        <v>0</v>
      </c>
      <c r="BF746" s="231">
        <f>IF(N746="snížená",J746,0)</f>
        <v>0</v>
      </c>
      <c r="BG746" s="231">
        <f>IF(N746="zákl. přenesená",J746,0)</f>
        <v>0</v>
      </c>
      <c r="BH746" s="231">
        <f>IF(N746="sníž. přenesená",J746,0)</f>
        <v>0</v>
      </c>
      <c r="BI746" s="231">
        <f>IF(N746="nulová",J746,0)</f>
        <v>0</v>
      </c>
      <c r="BJ746" s="18" t="s">
        <v>85</v>
      </c>
      <c r="BK746" s="231">
        <f>ROUND(I746*H746,2)</f>
        <v>0</v>
      </c>
      <c r="BL746" s="18" t="s">
        <v>250</v>
      </c>
      <c r="BM746" s="230" t="s">
        <v>1119</v>
      </c>
    </row>
    <row r="747" s="2" customFormat="1">
      <c r="A747" s="39"/>
      <c r="B747" s="40"/>
      <c r="C747" s="41"/>
      <c r="D747" s="232" t="s">
        <v>160</v>
      </c>
      <c r="E747" s="41"/>
      <c r="F747" s="233" t="s">
        <v>1120</v>
      </c>
      <c r="G747" s="41"/>
      <c r="H747" s="41"/>
      <c r="I747" s="234"/>
      <c r="J747" s="41"/>
      <c r="K747" s="41"/>
      <c r="L747" s="45"/>
      <c r="M747" s="235"/>
      <c r="N747" s="236"/>
      <c r="O747" s="92"/>
      <c r="P747" s="92"/>
      <c r="Q747" s="92"/>
      <c r="R747" s="92"/>
      <c r="S747" s="92"/>
      <c r="T747" s="93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T747" s="18" t="s">
        <v>160</v>
      </c>
      <c r="AU747" s="18" t="s">
        <v>87</v>
      </c>
    </row>
    <row r="748" s="13" customFormat="1">
      <c r="A748" s="13"/>
      <c r="B748" s="237"/>
      <c r="C748" s="238"/>
      <c r="D748" s="239" t="s">
        <v>162</v>
      </c>
      <c r="E748" s="240" t="s">
        <v>1</v>
      </c>
      <c r="F748" s="241" t="s">
        <v>1121</v>
      </c>
      <c r="G748" s="238"/>
      <c r="H748" s="242">
        <v>50.552999999999997</v>
      </c>
      <c r="I748" s="243"/>
      <c r="J748" s="238"/>
      <c r="K748" s="238"/>
      <c r="L748" s="244"/>
      <c r="M748" s="245"/>
      <c r="N748" s="246"/>
      <c r="O748" s="246"/>
      <c r="P748" s="246"/>
      <c r="Q748" s="246"/>
      <c r="R748" s="246"/>
      <c r="S748" s="246"/>
      <c r="T748" s="247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8" t="s">
        <v>162</v>
      </c>
      <c r="AU748" s="248" t="s">
        <v>87</v>
      </c>
      <c r="AV748" s="13" t="s">
        <v>87</v>
      </c>
      <c r="AW748" s="13" t="s">
        <v>34</v>
      </c>
      <c r="AX748" s="13" t="s">
        <v>77</v>
      </c>
      <c r="AY748" s="248" t="s">
        <v>151</v>
      </c>
    </row>
    <row r="749" s="13" customFormat="1">
      <c r="A749" s="13"/>
      <c r="B749" s="237"/>
      <c r="C749" s="238"/>
      <c r="D749" s="239" t="s">
        <v>162</v>
      </c>
      <c r="E749" s="240" t="s">
        <v>1</v>
      </c>
      <c r="F749" s="241" t="s">
        <v>1122</v>
      </c>
      <c r="G749" s="238"/>
      <c r="H749" s="242">
        <v>56.024000000000001</v>
      </c>
      <c r="I749" s="243"/>
      <c r="J749" s="238"/>
      <c r="K749" s="238"/>
      <c r="L749" s="244"/>
      <c r="M749" s="245"/>
      <c r="N749" s="246"/>
      <c r="O749" s="246"/>
      <c r="P749" s="246"/>
      <c r="Q749" s="246"/>
      <c r="R749" s="246"/>
      <c r="S749" s="246"/>
      <c r="T749" s="247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8" t="s">
        <v>162</v>
      </c>
      <c r="AU749" s="248" t="s">
        <v>87</v>
      </c>
      <c r="AV749" s="13" t="s">
        <v>87</v>
      </c>
      <c r="AW749" s="13" t="s">
        <v>34</v>
      </c>
      <c r="AX749" s="13" t="s">
        <v>77</v>
      </c>
      <c r="AY749" s="248" t="s">
        <v>151</v>
      </c>
    </row>
    <row r="750" s="14" customFormat="1">
      <c r="A750" s="14"/>
      <c r="B750" s="249"/>
      <c r="C750" s="250"/>
      <c r="D750" s="239" t="s">
        <v>162</v>
      </c>
      <c r="E750" s="251" t="s">
        <v>1</v>
      </c>
      <c r="F750" s="252" t="s">
        <v>167</v>
      </c>
      <c r="G750" s="250"/>
      <c r="H750" s="253">
        <v>106.577</v>
      </c>
      <c r="I750" s="254"/>
      <c r="J750" s="250"/>
      <c r="K750" s="250"/>
      <c r="L750" s="255"/>
      <c r="M750" s="256"/>
      <c r="N750" s="257"/>
      <c r="O750" s="257"/>
      <c r="P750" s="257"/>
      <c r="Q750" s="257"/>
      <c r="R750" s="257"/>
      <c r="S750" s="257"/>
      <c r="T750" s="258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59" t="s">
        <v>162</v>
      </c>
      <c r="AU750" s="259" t="s">
        <v>87</v>
      </c>
      <c r="AV750" s="14" t="s">
        <v>158</v>
      </c>
      <c r="AW750" s="14" t="s">
        <v>34</v>
      </c>
      <c r="AX750" s="14" t="s">
        <v>85</v>
      </c>
      <c r="AY750" s="259" t="s">
        <v>151</v>
      </c>
    </row>
    <row r="751" s="2" customFormat="1" ht="16.5" customHeight="1">
      <c r="A751" s="39"/>
      <c r="B751" s="40"/>
      <c r="C751" s="260" t="s">
        <v>1123</v>
      </c>
      <c r="D751" s="260" t="s">
        <v>233</v>
      </c>
      <c r="E751" s="261" t="s">
        <v>1124</v>
      </c>
      <c r="F751" s="262" t="s">
        <v>1125</v>
      </c>
      <c r="G751" s="263" t="s">
        <v>218</v>
      </c>
      <c r="H751" s="264">
        <v>0.032000000000000001</v>
      </c>
      <c r="I751" s="265"/>
      <c r="J751" s="266">
        <f>ROUND(I751*H751,2)</f>
        <v>0</v>
      </c>
      <c r="K751" s="262" t="s">
        <v>157</v>
      </c>
      <c r="L751" s="267"/>
      <c r="M751" s="268" t="s">
        <v>1</v>
      </c>
      <c r="N751" s="269" t="s">
        <v>42</v>
      </c>
      <c r="O751" s="92"/>
      <c r="P751" s="228">
        <f>O751*H751</f>
        <v>0</v>
      </c>
      <c r="Q751" s="228">
        <v>1</v>
      </c>
      <c r="R751" s="228">
        <f>Q751*H751</f>
        <v>0.032000000000000001</v>
      </c>
      <c r="S751" s="228">
        <v>0</v>
      </c>
      <c r="T751" s="229">
        <f>S751*H751</f>
        <v>0</v>
      </c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R751" s="230" t="s">
        <v>348</v>
      </c>
      <c r="AT751" s="230" t="s">
        <v>233</v>
      </c>
      <c r="AU751" s="230" t="s">
        <v>87</v>
      </c>
      <c r="AY751" s="18" t="s">
        <v>151</v>
      </c>
      <c r="BE751" s="231">
        <f>IF(N751="základní",J751,0)</f>
        <v>0</v>
      </c>
      <c r="BF751" s="231">
        <f>IF(N751="snížená",J751,0)</f>
        <v>0</v>
      </c>
      <c r="BG751" s="231">
        <f>IF(N751="zákl. přenesená",J751,0)</f>
        <v>0</v>
      </c>
      <c r="BH751" s="231">
        <f>IF(N751="sníž. přenesená",J751,0)</f>
        <v>0</v>
      </c>
      <c r="BI751" s="231">
        <f>IF(N751="nulová",J751,0)</f>
        <v>0</v>
      </c>
      <c r="BJ751" s="18" t="s">
        <v>85</v>
      </c>
      <c r="BK751" s="231">
        <f>ROUND(I751*H751,2)</f>
        <v>0</v>
      </c>
      <c r="BL751" s="18" t="s">
        <v>250</v>
      </c>
      <c r="BM751" s="230" t="s">
        <v>1126</v>
      </c>
    </row>
    <row r="752" s="2" customFormat="1">
      <c r="A752" s="39"/>
      <c r="B752" s="40"/>
      <c r="C752" s="41"/>
      <c r="D752" s="239" t="s">
        <v>698</v>
      </c>
      <c r="E752" s="41"/>
      <c r="F752" s="281" t="s">
        <v>1127</v>
      </c>
      <c r="G752" s="41"/>
      <c r="H752" s="41"/>
      <c r="I752" s="234"/>
      <c r="J752" s="41"/>
      <c r="K752" s="41"/>
      <c r="L752" s="45"/>
      <c r="M752" s="235"/>
      <c r="N752" s="236"/>
      <c r="O752" s="92"/>
      <c r="P752" s="92"/>
      <c r="Q752" s="92"/>
      <c r="R752" s="92"/>
      <c r="S752" s="92"/>
      <c r="T752" s="93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T752" s="18" t="s">
        <v>698</v>
      </c>
      <c r="AU752" s="18" t="s">
        <v>87</v>
      </c>
    </row>
    <row r="753" s="13" customFormat="1">
      <c r="A753" s="13"/>
      <c r="B753" s="237"/>
      <c r="C753" s="238"/>
      <c r="D753" s="239" t="s">
        <v>162</v>
      </c>
      <c r="E753" s="238"/>
      <c r="F753" s="241" t="s">
        <v>1128</v>
      </c>
      <c r="G753" s="238"/>
      <c r="H753" s="242">
        <v>0.032000000000000001</v>
      </c>
      <c r="I753" s="243"/>
      <c r="J753" s="238"/>
      <c r="K753" s="238"/>
      <c r="L753" s="244"/>
      <c r="M753" s="245"/>
      <c r="N753" s="246"/>
      <c r="O753" s="246"/>
      <c r="P753" s="246"/>
      <c r="Q753" s="246"/>
      <c r="R753" s="246"/>
      <c r="S753" s="246"/>
      <c r="T753" s="247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8" t="s">
        <v>162</v>
      </c>
      <c r="AU753" s="248" t="s">
        <v>87</v>
      </c>
      <c r="AV753" s="13" t="s">
        <v>87</v>
      </c>
      <c r="AW753" s="13" t="s">
        <v>4</v>
      </c>
      <c r="AX753" s="13" t="s">
        <v>85</v>
      </c>
      <c r="AY753" s="248" t="s">
        <v>151</v>
      </c>
    </row>
    <row r="754" s="2" customFormat="1" ht="24.15" customHeight="1">
      <c r="A754" s="39"/>
      <c r="B754" s="40"/>
      <c r="C754" s="219" t="s">
        <v>1129</v>
      </c>
      <c r="D754" s="219" t="s">
        <v>153</v>
      </c>
      <c r="E754" s="220" t="s">
        <v>1130</v>
      </c>
      <c r="F754" s="221" t="s">
        <v>1131</v>
      </c>
      <c r="G754" s="222" t="s">
        <v>253</v>
      </c>
      <c r="H754" s="223">
        <v>18.300999999999998</v>
      </c>
      <c r="I754" s="224"/>
      <c r="J754" s="225">
        <f>ROUND(I754*H754,2)</f>
        <v>0</v>
      </c>
      <c r="K754" s="221" t="s">
        <v>157</v>
      </c>
      <c r="L754" s="45"/>
      <c r="M754" s="226" t="s">
        <v>1</v>
      </c>
      <c r="N754" s="227" t="s">
        <v>42</v>
      </c>
      <c r="O754" s="92"/>
      <c r="P754" s="228">
        <f>O754*H754</f>
        <v>0</v>
      </c>
      <c r="Q754" s="228">
        <v>0</v>
      </c>
      <c r="R754" s="228">
        <f>Q754*H754</f>
        <v>0</v>
      </c>
      <c r="S754" s="228">
        <v>0</v>
      </c>
      <c r="T754" s="229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30" t="s">
        <v>250</v>
      </c>
      <c r="AT754" s="230" t="s">
        <v>153</v>
      </c>
      <c r="AU754" s="230" t="s">
        <v>87</v>
      </c>
      <c r="AY754" s="18" t="s">
        <v>151</v>
      </c>
      <c r="BE754" s="231">
        <f>IF(N754="základní",J754,0)</f>
        <v>0</v>
      </c>
      <c r="BF754" s="231">
        <f>IF(N754="snížená",J754,0)</f>
        <v>0</v>
      </c>
      <c r="BG754" s="231">
        <f>IF(N754="zákl. přenesená",J754,0)</f>
        <v>0</v>
      </c>
      <c r="BH754" s="231">
        <f>IF(N754="sníž. přenesená",J754,0)</f>
        <v>0</v>
      </c>
      <c r="BI754" s="231">
        <f>IF(N754="nulová",J754,0)</f>
        <v>0</v>
      </c>
      <c r="BJ754" s="18" t="s">
        <v>85</v>
      </c>
      <c r="BK754" s="231">
        <f>ROUND(I754*H754,2)</f>
        <v>0</v>
      </c>
      <c r="BL754" s="18" t="s">
        <v>250</v>
      </c>
      <c r="BM754" s="230" t="s">
        <v>1132</v>
      </c>
    </row>
    <row r="755" s="2" customFormat="1">
      <c r="A755" s="39"/>
      <c r="B755" s="40"/>
      <c r="C755" s="41"/>
      <c r="D755" s="232" t="s">
        <v>160</v>
      </c>
      <c r="E755" s="41"/>
      <c r="F755" s="233" t="s">
        <v>1133</v>
      </c>
      <c r="G755" s="41"/>
      <c r="H755" s="41"/>
      <c r="I755" s="234"/>
      <c r="J755" s="41"/>
      <c r="K755" s="41"/>
      <c r="L755" s="45"/>
      <c r="M755" s="235"/>
      <c r="N755" s="236"/>
      <c r="O755" s="92"/>
      <c r="P755" s="92"/>
      <c r="Q755" s="92"/>
      <c r="R755" s="92"/>
      <c r="S755" s="92"/>
      <c r="T755" s="93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T755" s="18" t="s">
        <v>160</v>
      </c>
      <c r="AU755" s="18" t="s">
        <v>87</v>
      </c>
    </row>
    <row r="756" s="13" customFormat="1">
      <c r="A756" s="13"/>
      <c r="B756" s="237"/>
      <c r="C756" s="238"/>
      <c r="D756" s="239" t="s">
        <v>162</v>
      </c>
      <c r="E756" s="240" t="s">
        <v>1</v>
      </c>
      <c r="F756" s="241" t="s">
        <v>1134</v>
      </c>
      <c r="G756" s="238"/>
      <c r="H756" s="242">
        <v>3.5819999999999999</v>
      </c>
      <c r="I756" s="243"/>
      <c r="J756" s="238"/>
      <c r="K756" s="238"/>
      <c r="L756" s="244"/>
      <c r="M756" s="245"/>
      <c r="N756" s="246"/>
      <c r="O756" s="246"/>
      <c r="P756" s="246"/>
      <c r="Q756" s="246"/>
      <c r="R756" s="246"/>
      <c r="S756" s="246"/>
      <c r="T756" s="247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8" t="s">
        <v>162</v>
      </c>
      <c r="AU756" s="248" t="s">
        <v>87</v>
      </c>
      <c r="AV756" s="13" t="s">
        <v>87</v>
      </c>
      <c r="AW756" s="13" t="s">
        <v>34</v>
      </c>
      <c r="AX756" s="13" t="s">
        <v>77</v>
      </c>
      <c r="AY756" s="248" t="s">
        <v>151</v>
      </c>
    </row>
    <row r="757" s="13" customFormat="1">
      <c r="A757" s="13"/>
      <c r="B757" s="237"/>
      <c r="C757" s="238"/>
      <c r="D757" s="239" t="s">
        <v>162</v>
      </c>
      <c r="E757" s="240" t="s">
        <v>1</v>
      </c>
      <c r="F757" s="241" t="s">
        <v>1135</v>
      </c>
      <c r="G757" s="238"/>
      <c r="H757" s="242">
        <v>12.25</v>
      </c>
      <c r="I757" s="243"/>
      <c r="J757" s="238"/>
      <c r="K757" s="238"/>
      <c r="L757" s="244"/>
      <c r="M757" s="245"/>
      <c r="N757" s="246"/>
      <c r="O757" s="246"/>
      <c r="P757" s="246"/>
      <c r="Q757" s="246"/>
      <c r="R757" s="246"/>
      <c r="S757" s="246"/>
      <c r="T757" s="247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8" t="s">
        <v>162</v>
      </c>
      <c r="AU757" s="248" t="s">
        <v>87</v>
      </c>
      <c r="AV757" s="13" t="s">
        <v>87</v>
      </c>
      <c r="AW757" s="13" t="s">
        <v>34</v>
      </c>
      <c r="AX757" s="13" t="s">
        <v>77</v>
      </c>
      <c r="AY757" s="248" t="s">
        <v>151</v>
      </c>
    </row>
    <row r="758" s="13" customFormat="1">
      <c r="A758" s="13"/>
      <c r="B758" s="237"/>
      <c r="C758" s="238"/>
      <c r="D758" s="239" t="s">
        <v>162</v>
      </c>
      <c r="E758" s="240" t="s">
        <v>1</v>
      </c>
      <c r="F758" s="241" t="s">
        <v>1136</v>
      </c>
      <c r="G758" s="238"/>
      <c r="H758" s="242">
        <v>2.4689999999999999</v>
      </c>
      <c r="I758" s="243"/>
      <c r="J758" s="238"/>
      <c r="K758" s="238"/>
      <c r="L758" s="244"/>
      <c r="M758" s="245"/>
      <c r="N758" s="246"/>
      <c r="O758" s="246"/>
      <c r="P758" s="246"/>
      <c r="Q758" s="246"/>
      <c r="R758" s="246"/>
      <c r="S758" s="246"/>
      <c r="T758" s="247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8" t="s">
        <v>162</v>
      </c>
      <c r="AU758" s="248" t="s">
        <v>87</v>
      </c>
      <c r="AV758" s="13" t="s">
        <v>87</v>
      </c>
      <c r="AW758" s="13" t="s">
        <v>34</v>
      </c>
      <c r="AX758" s="13" t="s">
        <v>77</v>
      </c>
      <c r="AY758" s="248" t="s">
        <v>151</v>
      </c>
    </row>
    <row r="759" s="14" customFormat="1">
      <c r="A759" s="14"/>
      <c r="B759" s="249"/>
      <c r="C759" s="250"/>
      <c r="D759" s="239" t="s">
        <v>162</v>
      </c>
      <c r="E759" s="251" t="s">
        <v>1</v>
      </c>
      <c r="F759" s="252" t="s">
        <v>167</v>
      </c>
      <c r="G759" s="250"/>
      <c r="H759" s="253">
        <v>18.300999999999998</v>
      </c>
      <c r="I759" s="254"/>
      <c r="J759" s="250"/>
      <c r="K759" s="250"/>
      <c r="L759" s="255"/>
      <c r="M759" s="256"/>
      <c r="N759" s="257"/>
      <c r="O759" s="257"/>
      <c r="P759" s="257"/>
      <c r="Q759" s="257"/>
      <c r="R759" s="257"/>
      <c r="S759" s="257"/>
      <c r="T759" s="258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9" t="s">
        <v>162</v>
      </c>
      <c r="AU759" s="259" t="s">
        <v>87</v>
      </c>
      <c r="AV759" s="14" t="s">
        <v>158</v>
      </c>
      <c r="AW759" s="14" t="s">
        <v>34</v>
      </c>
      <c r="AX759" s="14" t="s">
        <v>85</v>
      </c>
      <c r="AY759" s="259" t="s">
        <v>151</v>
      </c>
    </row>
    <row r="760" s="2" customFormat="1" ht="16.5" customHeight="1">
      <c r="A760" s="39"/>
      <c r="B760" s="40"/>
      <c r="C760" s="260" t="s">
        <v>1137</v>
      </c>
      <c r="D760" s="260" t="s">
        <v>233</v>
      </c>
      <c r="E760" s="261" t="s">
        <v>1124</v>
      </c>
      <c r="F760" s="262" t="s">
        <v>1125</v>
      </c>
      <c r="G760" s="263" t="s">
        <v>218</v>
      </c>
      <c r="H760" s="264">
        <v>0.0060000000000000001</v>
      </c>
      <c r="I760" s="265"/>
      <c r="J760" s="266">
        <f>ROUND(I760*H760,2)</f>
        <v>0</v>
      </c>
      <c r="K760" s="262" t="s">
        <v>157</v>
      </c>
      <c r="L760" s="267"/>
      <c r="M760" s="268" t="s">
        <v>1</v>
      </c>
      <c r="N760" s="269" t="s">
        <v>42</v>
      </c>
      <c r="O760" s="92"/>
      <c r="P760" s="228">
        <f>O760*H760</f>
        <v>0</v>
      </c>
      <c r="Q760" s="228">
        <v>1</v>
      </c>
      <c r="R760" s="228">
        <f>Q760*H760</f>
        <v>0.0060000000000000001</v>
      </c>
      <c r="S760" s="228">
        <v>0</v>
      </c>
      <c r="T760" s="229">
        <f>S760*H760</f>
        <v>0</v>
      </c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R760" s="230" t="s">
        <v>348</v>
      </c>
      <c r="AT760" s="230" t="s">
        <v>233</v>
      </c>
      <c r="AU760" s="230" t="s">
        <v>87</v>
      </c>
      <c r="AY760" s="18" t="s">
        <v>151</v>
      </c>
      <c r="BE760" s="231">
        <f>IF(N760="základní",J760,0)</f>
        <v>0</v>
      </c>
      <c r="BF760" s="231">
        <f>IF(N760="snížená",J760,0)</f>
        <v>0</v>
      </c>
      <c r="BG760" s="231">
        <f>IF(N760="zákl. přenesená",J760,0)</f>
        <v>0</v>
      </c>
      <c r="BH760" s="231">
        <f>IF(N760="sníž. přenesená",J760,0)</f>
        <v>0</v>
      </c>
      <c r="BI760" s="231">
        <f>IF(N760="nulová",J760,0)</f>
        <v>0</v>
      </c>
      <c r="BJ760" s="18" t="s">
        <v>85</v>
      </c>
      <c r="BK760" s="231">
        <f>ROUND(I760*H760,2)</f>
        <v>0</v>
      </c>
      <c r="BL760" s="18" t="s">
        <v>250</v>
      </c>
      <c r="BM760" s="230" t="s">
        <v>1138</v>
      </c>
    </row>
    <row r="761" s="2" customFormat="1">
      <c r="A761" s="39"/>
      <c r="B761" s="40"/>
      <c r="C761" s="41"/>
      <c r="D761" s="239" t="s">
        <v>698</v>
      </c>
      <c r="E761" s="41"/>
      <c r="F761" s="281" t="s">
        <v>1127</v>
      </c>
      <c r="G761" s="41"/>
      <c r="H761" s="41"/>
      <c r="I761" s="234"/>
      <c r="J761" s="41"/>
      <c r="K761" s="41"/>
      <c r="L761" s="45"/>
      <c r="M761" s="235"/>
      <c r="N761" s="236"/>
      <c r="O761" s="92"/>
      <c r="P761" s="92"/>
      <c r="Q761" s="92"/>
      <c r="R761" s="92"/>
      <c r="S761" s="92"/>
      <c r="T761" s="93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T761" s="18" t="s">
        <v>698</v>
      </c>
      <c r="AU761" s="18" t="s">
        <v>87</v>
      </c>
    </row>
    <row r="762" s="13" customFormat="1">
      <c r="A762" s="13"/>
      <c r="B762" s="237"/>
      <c r="C762" s="238"/>
      <c r="D762" s="239" t="s">
        <v>162</v>
      </c>
      <c r="E762" s="238"/>
      <c r="F762" s="241" t="s">
        <v>1139</v>
      </c>
      <c r="G762" s="238"/>
      <c r="H762" s="242">
        <v>0.0060000000000000001</v>
      </c>
      <c r="I762" s="243"/>
      <c r="J762" s="238"/>
      <c r="K762" s="238"/>
      <c r="L762" s="244"/>
      <c r="M762" s="245"/>
      <c r="N762" s="246"/>
      <c r="O762" s="246"/>
      <c r="P762" s="246"/>
      <c r="Q762" s="246"/>
      <c r="R762" s="246"/>
      <c r="S762" s="246"/>
      <c r="T762" s="247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48" t="s">
        <v>162</v>
      </c>
      <c r="AU762" s="248" t="s">
        <v>87</v>
      </c>
      <c r="AV762" s="13" t="s">
        <v>87</v>
      </c>
      <c r="AW762" s="13" t="s">
        <v>4</v>
      </c>
      <c r="AX762" s="13" t="s">
        <v>85</v>
      </c>
      <c r="AY762" s="248" t="s">
        <v>151</v>
      </c>
    </row>
    <row r="763" s="2" customFormat="1" ht="33" customHeight="1">
      <c r="A763" s="39"/>
      <c r="B763" s="40"/>
      <c r="C763" s="219" t="s">
        <v>1140</v>
      </c>
      <c r="D763" s="219" t="s">
        <v>153</v>
      </c>
      <c r="E763" s="220" t="s">
        <v>1141</v>
      </c>
      <c r="F763" s="221" t="s">
        <v>1142</v>
      </c>
      <c r="G763" s="222" t="s">
        <v>253</v>
      </c>
      <c r="H763" s="223">
        <v>198.61099999999999</v>
      </c>
      <c r="I763" s="224"/>
      <c r="J763" s="225">
        <f>ROUND(I763*H763,2)</f>
        <v>0</v>
      </c>
      <c r="K763" s="221" t="s">
        <v>157</v>
      </c>
      <c r="L763" s="45"/>
      <c r="M763" s="226" t="s">
        <v>1</v>
      </c>
      <c r="N763" s="227" t="s">
        <v>42</v>
      </c>
      <c r="O763" s="92"/>
      <c r="P763" s="228">
        <f>O763*H763</f>
        <v>0</v>
      </c>
      <c r="Q763" s="228">
        <v>0</v>
      </c>
      <c r="R763" s="228">
        <f>Q763*H763</f>
        <v>0</v>
      </c>
      <c r="S763" s="228">
        <v>0.0040000000000000001</v>
      </c>
      <c r="T763" s="229">
        <f>S763*H763</f>
        <v>0.79444399999999993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0" t="s">
        <v>250</v>
      </c>
      <c r="AT763" s="230" t="s">
        <v>153</v>
      </c>
      <c r="AU763" s="230" t="s">
        <v>87</v>
      </c>
      <c r="AY763" s="18" t="s">
        <v>151</v>
      </c>
      <c r="BE763" s="231">
        <f>IF(N763="základní",J763,0)</f>
        <v>0</v>
      </c>
      <c r="BF763" s="231">
        <f>IF(N763="snížená",J763,0)</f>
        <v>0</v>
      </c>
      <c r="BG763" s="231">
        <f>IF(N763="zákl. přenesená",J763,0)</f>
        <v>0</v>
      </c>
      <c r="BH763" s="231">
        <f>IF(N763="sníž. přenesená",J763,0)</f>
        <v>0</v>
      </c>
      <c r="BI763" s="231">
        <f>IF(N763="nulová",J763,0)</f>
        <v>0</v>
      </c>
      <c r="BJ763" s="18" t="s">
        <v>85</v>
      </c>
      <c r="BK763" s="231">
        <f>ROUND(I763*H763,2)</f>
        <v>0</v>
      </c>
      <c r="BL763" s="18" t="s">
        <v>250</v>
      </c>
      <c r="BM763" s="230" t="s">
        <v>1143</v>
      </c>
    </row>
    <row r="764" s="2" customFormat="1">
      <c r="A764" s="39"/>
      <c r="B764" s="40"/>
      <c r="C764" s="41"/>
      <c r="D764" s="232" t="s">
        <v>160</v>
      </c>
      <c r="E764" s="41"/>
      <c r="F764" s="233" t="s">
        <v>1144</v>
      </c>
      <c r="G764" s="41"/>
      <c r="H764" s="41"/>
      <c r="I764" s="234"/>
      <c r="J764" s="41"/>
      <c r="K764" s="41"/>
      <c r="L764" s="45"/>
      <c r="M764" s="235"/>
      <c r="N764" s="236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160</v>
      </c>
      <c r="AU764" s="18" t="s">
        <v>87</v>
      </c>
    </row>
    <row r="765" s="13" customFormat="1">
      <c r="A765" s="13"/>
      <c r="B765" s="237"/>
      <c r="C765" s="238"/>
      <c r="D765" s="239" t="s">
        <v>162</v>
      </c>
      <c r="E765" s="240" t="s">
        <v>1</v>
      </c>
      <c r="F765" s="241" t="s">
        <v>933</v>
      </c>
      <c r="G765" s="238"/>
      <c r="H765" s="242">
        <v>92.725999999999999</v>
      </c>
      <c r="I765" s="243"/>
      <c r="J765" s="238"/>
      <c r="K765" s="238"/>
      <c r="L765" s="244"/>
      <c r="M765" s="245"/>
      <c r="N765" s="246"/>
      <c r="O765" s="246"/>
      <c r="P765" s="246"/>
      <c r="Q765" s="246"/>
      <c r="R765" s="246"/>
      <c r="S765" s="246"/>
      <c r="T765" s="247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8" t="s">
        <v>162</v>
      </c>
      <c r="AU765" s="248" t="s">
        <v>87</v>
      </c>
      <c r="AV765" s="13" t="s">
        <v>87</v>
      </c>
      <c r="AW765" s="13" t="s">
        <v>34</v>
      </c>
      <c r="AX765" s="13" t="s">
        <v>77</v>
      </c>
      <c r="AY765" s="248" t="s">
        <v>151</v>
      </c>
    </row>
    <row r="766" s="13" customFormat="1">
      <c r="A766" s="13"/>
      <c r="B766" s="237"/>
      <c r="C766" s="238"/>
      <c r="D766" s="239" t="s">
        <v>162</v>
      </c>
      <c r="E766" s="240" t="s">
        <v>1</v>
      </c>
      <c r="F766" s="241" t="s">
        <v>1145</v>
      </c>
      <c r="G766" s="238"/>
      <c r="H766" s="242">
        <v>32.627000000000002</v>
      </c>
      <c r="I766" s="243"/>
      <c r="J766" s="238"/>
      <c r="K766" s="238"/>
      <c r="L766" s="244"/>
      <c r="M766" s="245"/>
      <c r="N766" s="246"/>
      <c r="O766" s="246"/>
      <c r="P766" s="246"/>
      <c r="Q766" s="246"/>
      <c r="R766" s="246"/>
      <c r="S766" s="246"/>
      <c r="T766" s="247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8" t="s">
        <v>162</v>
      </c>
      <c r="AU766" s="248" t="s">
        <v>87</v>
      </c>
      <c r="AV766" s="13" t="s">
        <v>87</v>
      </c>
      <c r="AW766" s="13" t="s">
        <v>34</v>
      </c>
      <c r="AX766" s="13" t="s">
        <v>77</v>
      </c>
      <c r="AY766" s="248" t="s">
        <v>151</v>
      </c>
    </row>
    <row r="767" s="13" customFormat="1">
      <c r="A767" s="13"/>
      <c r="B767" s="237"/>
      <c r="C767" s="238"/>
      <c r="D767" s="239" t="s">
        <v>162</v>
      </c>
      <c r="E767" s="240" t="s">
        <v>1</v>
      </c>
      <c r="F767" s="241" t="s">
        <v>1146</v>
      </c>
      <c r="G767" s="238"/>
      <c r="H767" s="242">
        <v>17.036000000000001</v>
      </c>
      <c r="I767" s="243"/>
      <c r="J767" s="238"/>
      <c r="K767" s="238"/>
      <c r="L767" s="244"/>
      <c r="M767" s="245"/>
      <c r="N767" s="246"/>
      <c r="O767" s="246"/>
      <c r="P767" s="246"/>
      <c r="Q767" s="246"/>
      <c r="R767" s="246"/>
      <c r="S767" s="246"/>
      <c r="T767" s="247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8" t="s">
        <v>162</v>
      </c>
      <c r="AU767" s="248" t="s">
        <v>87</v>
      </c>
      <c r="AV767" s="13" t="s">
        <v>87</v>
      </c>
      <c r="AW767" s="13" t="s">
        <v>34</v>
      </c>
      <c r="AX767" s="13" t="s">
        <v>77</v>
      </c>
      <c r="AY767" s="248" t="s">
        <v>151</v>
      </c>
    </row>
    <row r="768" s="13" customFormat="1">
      <c r="A768" s="13"/>
      <c r="B768" s="237"/>
      <c r="C768" s="238"/>
      <c r="D768" s="239" t="s">
        <v>162</v>
      </c>
      <c r="E768" s="240" t="s">
        <v>1</v>
      </c>
      <c r="F768" s="241" t="s">
        <v>1147</v>
      </c>
      <c r="G768" s="238"/>
      <c r="H768" s="242">
        <v>34.450000000000003</v>
      </c>
      <c r="I768" s="243"/>
      <c r="J768" s="238"/>
      <c r="K768" s="238"/>
      <c r="L768" s="244"/>
      <c r="M768" s="245"/>
      <c r="N768" s="246"/>
      <c r="O768" s="246"/>
      <c r="P768" s="246"/>
      <c r="Q768" s="246"/>
      <c r="R768" s="246"/>
      <c r="S768" s="246"/>
      <c r="T768" s="247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8" t="s">
        <v>162</v>
      </c>
      <c r="AU768" s="248" t="s">
        <v>87</v>
      </c>
      <c r="AV768" s="13" t="s">
        <v>87</v>
      </c>
      <c r="AW768" s="13" t="s">
        <v>34</v>
      </c>
      <c r="AX768" s="13" t="s">
        <v>77</v>
      </c>
      <c r="AY768" s="248" t="s">
        <v>151</v>
      </c>
    </row>
    <row r="769" s="13" customFormat="1">
      <c r="A769" s="13"/>
      <c r="B769" s="237"/>
      <c r="C769" s="238"/>
      <c r="D769" s="239" t="s">
        <v>162</v>
      </c>
      <c r="E769" s="240" t="s">
        <v>1</v>
      </c>
      <c r="F769" s="241" t="s">
        <v>1148</v>
      </c>
      <c r="G769" s="238"/>
      <c r="H769" s="242">
        <v>21.771999999999998</v>
      </c>
      <c r="I769" s="243"/>
      <c r="J769" s="238"/>
      <c r="K769" s="238"/>
      <c r="L769" s="244"/>
      <c r="M769" s="245"/>
      <c r="N769" s="246"/>
      <c r="O769" s="246"/>
      <c r="P769" s="246"/>
      <c r="Q769" s="246"/>
      <c r="R769" s="246"/>
      <c r="S769" s="246"/>
      <c r="T769" s="247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8" t="s">
        <v>162</v>
      </c>
      <c r="AU769" s="248" t="s">
        <v>87</v>
      </c>
      <c r="AV769" s="13" t="s">
        <v>87</v>
      </c>
      <c r="AW769" s="13" t="s">
        <v>34</v>
      </c>
      <c r="AX769" s="13" t="s">
        <v>77</v>
      </c>
      <c r="AY769" s="248" t="s">
        <v>151</v>
      </c>
    </row>
    <row r="770" s="14" customFormat="1">
      <c r="A770" s="14"/>
      <c r="B770" s="249"/>
      <c r="C770" s="250"/>
      <c r="D770" s="239" t="s">
        <v>162</v>
      </c>
      <c r="E770" s="251" t="s">
        <v>1</v>
      </c>
      <c r="F770" s="252" t="s">
        <v>167</v>
      </c>
      <c r="G770" s="250"/>
      <c r="H770" s="253">
        <v>198.61099999999999</v>
      </c>
      <c r="I770" s="254"/>
      <c r="J770" s="250"/>
      <c r="K770" s="250"/>
      <c r="L770" s="255"/>
      <c r="M770" s="256"/>
      <c r="N770" s="257"/>
      <c r="O770" s="257"/>
      <c r="P770" s="257"/>
      <c r="Q770" s="257"/>
      <c r="R770" s="257"/>
      <c r="S770" s="257"/>
      <c r="T770" s="258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59" t="s">
        <v>162</v>
      </c>
      <c r="AU770" s="259" t="s">
        <v>87</v>
      </c>
      <c r="AV770" s="14" t="s">
        <v>158</v>
      </c>
      <c r="AW770" s="14" t="s">
        <v>34</v>
      </c>
      <c r="AX770" s="14" t="s">
        <v>85</v>
      </c>
      <c r="AY770" s="259" t="s">
        <v>151</v>
      </c>
    </row>
    <row r="771" s="2" customFormat="1" ht="24.15" customHeight="1">
      <c r="A771" s="39"/>
      <c r="B771" s="40"/>
      <c r="C771" s="219" t="s">
        <v>1149</v>
      </c>
      <c r="D771" s="219" t="s">
        <v>153</v>
      </c>
      <c r="E771" s="220" t="s">
        <v>1150</v>
      </c>
      <c r="F771" s="221" t="s">
        <v>1151</v>
      </c>
      <c r="G771" s="222" t="s">
        <v>253</v>
      </c>
      <c r="H771" s="223">
        <v>213.15299999999999</v>
      </c>
      <c r="I771" s="224"/>
      <c r="J771" s="225">
        <f>ROUND(I771*H771,2)</f>
        <v>0</v>
      </c>
      <c r="K771" s="221" t="s">
        <v>157</v>
      </c>
      <c r="L771" s="45"/>
      <c r="M771" s="226" t="s">
        <v>1</v>
      </c>
      <c r="N771" s="227" t="s">
        <v>42</v>
      </c>
      <c r="O771" s="92"/>
      <c r="P771" s="228">
        <f>O771*H771</f>
        <v>0</v>
      </c>
      <c r="Q771" s="228">
        <v>0.00040000000000000002</v>
      </c>
      <c r="R771" s="228">
        <f>Q771*H771</f>
        <v>0.085261199999999995</v>
      </c>
      <c r="S771" s="228">
        <v>0</v>
      </c>
      <c r="T771" s="229">
        <f>S771*H771</f>
        <v>0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30" t="s">
        <v>250</v>
      </c>
      <c r="AT771" s="230" t="s">
        <v>153</v>
      </c>
      <c r="AU771" s="230" t="s">
        <v>87</v>
      </c>
      <c r="AY771" s="18" t="s">
        <v>151</v>
      </c>
      <c r="BE771" s="231">
        <f>IF(N771="základní",J771,0)</f>
        <v>0</v>
      </c>
      <c r="BF771" s="231">
        <f>IF(N771="snížená",J771,0)</f>
        <v>0</v>
      </c>
      <c r="BG771" s="231">
        <f>IF(N771="zákl. přenesená",J771,0)</f>
        <v>0</v>
      </c>
      <c r="BH771" s="231">
        <f>IF(N771="sníž. přenesená",J771,0)</f>
        <v>0</v>
      </c>
      <c r="BI771" s="231">
        <f>IF(N771="nulová",J771,0)</f>
        <v>0</v>
      </c>
      <c r="BJ771" s="18" t="s">
        <v>85</v>
      </c>
      <c r="BK771" s="231">
        <f>ROUND(I771*H771,2)</f>
        <v>0</v>
      </c>
      <c r="BL771" s="18" t="s">
        <v>250</v>
      </c>
      <c r="BM771" s="230" t="s">
        <v>1152</v>
      </c>
    </row>
    <row r="772" s="2" customFormat="1">
      <c r="A772" s="39"/>
      <c r="B772" s="40"/>
      <c r="C772" s="41"/>
      <c r="D772" s="232" t="s">
        <v>160</v>
      </c>
      <c r="E772" s="41"/>
      <c r="F772" s="233" t="s">
        <v>1153</v>
      </c>
      <c r="G772" s="41"/>
      <c r="H772" s="41"/>
      <c r="I772" s="234"/>
      <c r="J772" s="41"/>
      <c r="K772" s="41"/>
      <c r="L772" s="45"/>
      <c r="M772" s="235"/>
      <c r="N772" s="236"/>
      <c r="O772" s="92"/>
      <c r="P772" s="92"/>
      <c r="Q772" s="92"/>
      <c r="R772" s="92"/>
      <c r="S772" s="92"/>
      <c r="T772" s="93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T772" s="18" t="s">
        <v>160</v>
      </c>
      <c r="AU772" s="18" t="s">
        <v>87</v>
      </c>
    </row>
    <row r="773" s="13" customFormat="1">
      <c r="A773" s="13"/>
      <c r="B773" s="237"/>
      <c r="C773" s="238"/>
      <c r="D773" s="239" t="s">
        <v>162</v>
      </c>
      <c r="E773" s="240" t="s">
        <v>1</v>
      </c>
      <c r="F773" s="241" t="s">
        <v>1154</v>
      </c>
      <c r="G773" s="238"/>
      <c r="H773" s="242">
        <v>101.106</v>
      </c>
      <c r="I773" s="243"/>
      <c r="J773" s="238"/>
      <c r="K773" s="238"/>
      <c r="L773" s="244"/>
      <c r="M773" s="245"/>
      <c r="N773" s="246"/>
      <c r="O773" s="246"/>
      <c r="P773" s="246"/>
      <c r="Q773" s="246"/>
      <c r="R773" s="246"/>
      <c r="S773" s="246"/>
      <c r="T773" s="247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8" t="s">
        <v>162</v>
      </c>
      <c r="AU773" s="248" t="s">
        <v>87</v>
      </c>
      <c r="AV773" s="13" t="s">
        <v>87</v>
      </c>
      <c r="AW773" s="13" t="s">
        <v>34</v>
      </c>
      <c r="AX773" s="13" t="s">
        <v>77</v>
      </c>
      <c r="AY773" s="248" t="s">
        <v>151</v>
      </c>
    </row>
    <row r="774" s="13" customFormat="1">
      <c r="A774" s="13"/>
      <c r="B774" s="237"/>
      <c r="C774" s="238"/>
      <c r="D774" s="239" t="s">
        <v>162</v>
      </c>
      <c r="E774" s="240" t="s">
        <v>1</v>
      </c>
      <c r="F774" s="241" t="s">
        <v>1155</v>
      </c>
      <c r="G774" s="238"/>
      <c r="H774" s="242">
        <v>112.047</v>
      </c>
      <c r="I774" s="243"/>
      <c r="J774" s="238"/>
      <c r="K774" s="238"/>
      <c r="L774" s="244"/>
      <c r="M774" s="245"/>
      <c r="N774" s="246"/>
      <c r="O774" s="246"/>
      <c r="P774" s="246"/>
      <c r="Q774" s="246"/>
      <c r="R774" s="246"/>
      <c r="S774" s="246"/>
      <c r="T774" s="247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8" t="s">
        <v>162</v>
      </c>
      <c r="AU774" s="248" t="s">
        <v>87</v>
      </c>
      <c r="AV774" s="13" t="s">
        <v>87</v>
      </c>
      <c r="AW774" s="13" t="s">
        <v>34</v>
      </c>
      <c r="AX774" s="13" t="s">
        <v>77</v>
      </c>
      <c r="AY774" s="248" t="s">
        <v>151</v>
      </c>
    </row>
    <row r="775" s="14" customFormat="1">
      <c r="A775" s="14"/>
      <c r="B775" s="249"/>
      <c r="C775" s="250"/>
      <c r="D775" s="239" t="s">
        <v>162</v>
      </c>
      <c r="E775" s="251" t="s">
        <v>1</v>
      </c>
      <c r="F775" s="252" t="s">
        <v>167</v>
      </c>
      <c r="G775" s="250"/>
      <c r="H775" s="253">
        <v>213.15299999999999</v>
      </c>
      <c r="I775" s="254"/>
      <c r="J775" s="250"/>
      <c r="K775" s="250"/>
      <c r="L775" s="255"/>
      <c r="M775" s="256"/>
      <c r="N775" s="257"/>
      <c r="O775" s="257"/>
      <c r="P775" s="257"/>
      <c r="Q775" s="257"/>
      <c r="R775" s="257"/>
      <c r="S775" s="257"/>
      <c r="T775" s="258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59" t="s">
        <v>162</v>
      </c>
      <c r="AU775" s="259" t="s">
        <v>87</v>
      </c>
      <c r="AV775" s="14" t="s">
        <v>158</v>
      </c>
      <c r="AW775" s="14" t="s">
        <v>34</v>
      </c>
      <c r="AX775" s="14" t="s">
        <v>85</v>
      </c>
      <c r="AY775" s="259" t="s">
        <v>151</v>
      </c>
    </row>
    <row r="776" s="2" customFormat="1" ht="49.05" customHeight="1">
      <c r="A776" s="39"/>
      <c r="B776" s="40"/>
      <c r="C776" s="260" t="s">
        <v>1156</v>
      </c>
      <c r="D776" s="260" t="s">
        <v>233</v>
      </c>
      <c r="E776" s="261" t="s">
        <v>1157</v>
      </c>
      <c r="F776" s="262" t="s">
        <v>1158</v>
      </c>
      <c r="G776" s="263" t="s">
        <v>253</v>
      </c>
      <c r="H776" s="264">
        <v>248.43000000000001</v>
      </c>
      <c r="I776" s="265"/>
      <c r="J776" s="266">
        <f>ROUND(I776*H776,2)</f>
        <v>0</v>
      </c>
      <c r="K776" s="262" t="s">
        <v>157</v>
      </c>
      <c r="L776" s="267"/>
      <c r="M776" s="268" t="s">
        <v>1</v>
      </c>
      <c r="N776" s="269" t="s">
        <v>42</v>
      </c>
      <c r="O776" s="92"/>
      <c r="P776" s="228">
        <f>O776*H776</f>
        <v>0</v>
      </c>
      <c r="Q776" s="228">
        <v>0.0053</v>
      </c>
      <c r="R776" s="228">
        <f>Q776*H776</f>
        <v>1.3166789999999999</v>
      </c>
      <c r="S776" s="228">
        <v>0</v>
      </c>
      <c r="T776" s="229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30" t="s">
        <v>348</v>
      </c>
      <c r="AT776" s="230" t="s">
        <v>233</v>
      </c>
      <c r="AU776" s="230" t="s">
        <v>87</v>
      </c>
      <c r="AY776" s="18" t="s">
        <v>151</v>
      </c>
      <c r="BE776" s="231">
        <f>IF(N776="základní",J776,0)</f>
        <v>0</v>
      </c>
      <c r="BF776" s="231">
        <f>IF(N776="snížená",J776,0)</f>
        <v>0</v>
      </c>
      <c r="BG776" s="231">
        <f>IF(N776="zákl. přenesená",J776,0)</f>
        <v>0</v>
      </c>
      <c r="BH776" s="231">
        <f>IF(N776="sníž. přenesená",J776,0)</f>
        <v>0</v>
      </c>
      <c r="BI776" s="231">
        <f>IF(N776="nulová",J776,0)</f>
        <v>0</v>
      </c>
      <c r="BJ776" s="18" t="s">
        <v>85</v>
      </c>
      <c r="BK776" s="231">
        <f>ROUND(I776*H776,2)</f>
        <v>0</v>
      </c>
      <c r="BL776" s="18" t="s">
        <v>250</v>
      </c>
      <c r="BM776" s="230" t="s">
        <v>1159</v>
      </c>
    </row>
    <row r="777" s="13" customFormat="1">
      <c r="A777" s="13"/>
      <c r="B777" s="237"/>
      <c r="C777" s="238"/>
      <c r="D777" s="239" t="s">
        <v>162</v>
      </c>
      <c r="E777" s="238"/>
      <c r="F777" s="241" t="s">
        <v>1160</v>
      </c>
      <c r="G777" s="238"/>
      <c r="H777" s="242">
        <v>248.43000000000001</v>
      </c>
      <c r="I777" s="243"/>
      <c r="J777" s="238"/>
      <c r="K777" s="238"/>
      <c r="L777" s="244"/>
      <c r="M777" s="245"/>
      <c r="N777" s="246"/>
      <c r="O777" s="246"/>
      <c r="P777" s="246"/>
      <c r="Q777" s="246"/>
      <c r="R777" s="246"/>
      <c r="S777" s="246"/>
      <c r="T777" s="247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8" t="s">
        <v>162</v>
      </c>
      <c r="AU777" s="248" t="s">
        <v>87</v>
      </c>
      <c r="AV777" s="13" t="s">
        <v>87</v>
      </c>
      <c r="AW777" s="13" t="s">
        <v>4</v>
      </c>
      <c r="AX777" s="13" t="s">
        <v>85</v>
      </c>
      <c r="AY777" s="248" t="s">
        <v>151</v>
      </c>
    </row>
    <row r="778" s="2" customFormat="1" ht="24.15" customHeight="1">
      <c r="A778" s="39"/>
      <c r="B778" s="40"/>
      <c r="C778" s="219" t="s">
        <v>1161</v>
      </c>
      <c r="D778" s="219" t="s">
        <v>153</v>
      </c>
      <c r="E778" s="220" t="s">
        <v>1162</v>
      </c>
      <c r="F778" s="221" t="s">
        <v>1163</v>
      </c>
      <c r="G778" s="222" t="s">
        <v>253</v>
      </c>
      <c r="H778" s="223">
        <v>18.300999999999998</v>
      </c>
      <c r="I778" s="224"/>
      <c r="J778" s="225">
        <f>ROUND(I778*H778,2)</f>
        <v>0</v>
      </c>
      <c r="K778" s="221" t="s">
        <v>157</v>
      </c>
      <c r="L778" s="45"/>
      <c r="M778" s="226" t="s">
        <v>1</v>
      </c>
      <c r="N778" s="227" t="s">
        <v>42</v>
      </c>
      <c r="O778" s="92"/>
      <c r="P778" s="228">
        <f>O778*H778</f>
        <v>0</v>
      </c>
      <c r="Q778" s="228">
        <v>0.00040000000000000002</v>
      </c>
      <c r="R778" s="228">
        <f>Q778*H778</f>
        <v>0.0073203999999999995</v>
      </c>
      <c r="S778" s="228">
        <v>0</v>
      </c>
      <c r="T778" s="229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30" t="s">
        <v>250</v>
      </c>
      <c r="AT778" s="230" t="s">
        <v>153</v>
      </c>
      <c r="AU778" s="230" t="s">
        <v>87</v>
      </c>
      <c r="AY778" s="18" t="s">
        <v>151</v>
      </c>
      <c r="BE778" s="231">
        <f>IF(N778="základní",J778,0)</f>
        <v>0</v>
      </c>
      <c r="BF778" s="231">
        <f>IF(N778="snížená",J778,0)</f>
        <v>0</v>
      </c>
      <c r="BG778" s="231">
        <f>IF(N778="zákl. přenesená",J778,0)</f>
        <v>0</v>
      </c>
      <c r="BH778" s="231">
        <f>IF(N778="sníž. přenesená",J778,0)</f>
        <v>0</v>
      </c>
      <c r="BI778" s="231">
        <f>IF(N778="nulová",J778,0)</f>
        <v>0</v>
      </c>
      <c r="BJ778" s="18" t="s">
        <v>85</v>
      </c>
      <c r="BK778" s="231">
        <f>ROUND(I778*H778,2)</f>
        <v>0</v>
      </c>
      <c r="BL778" s="18" t="s">
        <v>250</v>
      </c>
      <c r="BM778" s="230" t="s">
        <v>1164</v>
      </c>
    </row>
    <row r="779" s="2" customFormat="1">
      <c r="A779" s="39"/>
      <c r="B779" s="40"/>
      <c r="C779" s="41"/>
      <c r="D779" s="232" t="s">
        <v>160</v>
      </c>
      <c r="E779" s="41"/>
      <c r="F779" s="233" t="s">
        <v>1165</v>
      </c>
      <c r="G779" s="41"/>
      <c r="H779" s="41"/>
      <c r="I779" s="234"/>
      <c r="J779" s="41"/>
      <c r="K779" s="41"/>
      <c r="L779" s="45"/>
      <c r="M779" s="235"/>
      <c r="N779" s="236"/>
      <c r="O779" s="92"/>
      <c r="P779" s="92"/>
      <c r="Q779" s="92"/>
      <c r="R779" s="92"/>
      <c r="S779" s="92"/>
      <c r="T779" s="93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T779" s="18" t="s">
        <v>160</v>
      </c>
      <c r="AU779" s="18" t="s">
        <v>87</v>
      </c>
    </row>
    <row r="780" s="13" customFormat="1">
      <c r="A780" s="13"/>
      <c r="B780" s="237"/>
      <c r="C780" s="238"/>
      <c r="D780" s="239" t="s">
        <v>162</v>
      </c>
      <c r="E780" s="240" t="s">
        <v>1</v>
      </c>
      <c r="F780" s="241" t="s">
        <v>1134</v>
      </c>
      <c r="G780" s="238"/>
      <c r="H780" s="242">
        <v>3.5819999999999999</v>
      </c>
      <c r="I780" s="243"/>
      <c r="J780" s="238"/>
      <c r="K780" s="238"/>
      <c r="L780" s="244"/>
      <c r="M780" s="245"/>
      <c r="N780" s="246"/>
      <c r="O780" s="246"/>
      <c r="P780" s="246"/>
      <c r="Q780" s="246"/>
      <c r="R780" s="246"/>
      <c r="S780" s="246"/>
      <c r="T780" s="247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8" t="s">
        <v>162</v>
      </c>
      <c r="AU780" s="248" t="s">
        <v>87</v>
      </c>
      <c r="AV780" s="13" t="s">
        <v>87</v>
      </c>
      <c r="AW780" s="13" t="s">
        <v>34</v>
      </c>
      <c r="AX780" s="13" t="s">
        <v>77</v>
      </c>
      <c r="AY780" s="248" t="s">
        <v>151</v>
      </c>
    </row>
    <row r="781" s="13" customFormat="1">
      <c r="A781" s="13"/>
      <c r="B781" s="237"/>
      <c r="C781" s="238"/>
      <c r="D781" s="239" t="s">
        <v>162</v>
      </c>
      <c r="E781" s="240" t="s">
        <v>1</v>
      </c>
      <c r="F781" s="241" t="s">
        <v>1135</v>
      </c>
      <c r="G781" s="238"/>
      <c r="H781" s="242">
        <v>12.25</v>
      </c>
      <c r="I781" s="243"/>
      <c r="J781" s="238"/>
      <c r="K781" s="238"/>
      <c r="L781" s="244"/>
      <c r="M781" s="245"/>
      <c r="N781" s="246"/>
      <c r="O781" s="246"/>
      <c r="P781" s="246"/>
      <c r="Q781" s="246"/>
      <c r="R781" s="246"/>
      <c r="S781" s="246"/>
      <c r="T781" s="247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8" t="s">
        <v>162</v>
      </c>
      <c r="AU781" s="248" t="s">
        <v>87</v>
      </c>
      <c r="AV781" s="13" t="s">
        <v>87</v>
      </c>
      <c r="AW781" s="13" t="s">
        <v>34</v>
      </c>
      <c r="AX781" s="13" t="s">
        <v>77</v>
      </c>
      <c r="AY781" s="248" t="s">
        <v>151</v>
      </c>
    </row>
    <row r="782" s="13" customFormat="1">
      <c r="A782" s="13"/>
      <c r="B782" s="237"/>
      <c r="C782" s="238"/>
      <c r="D782" s="239" t="s">
        <v>162</v>
      </c>
      <c r="E782" s="240" t="s">
        <v>1</v>
      </c>
      <c r="F782" s="241" t="s">
        <v>1136</v>
      </c>
      <c r="G782" s="238"/>
      <c r="H782" s="242">
        <v>2.4689999999999999</v>
      </c>
      <c r="I782" s="243"/>
      <c r="J782" s="238"/>
      <c r="K782" s="238"/>
      <c r="L782" s="244"/>
      <c r="M782" s="245"/>
      <c r="N782" s="246"/>
      <c r="O782" s="246"/>
      <c r="P782" s="246"/>
      <c r="Q782" s="246"/>
      <c r="R782" s="246"/>
      <c r="S782" s="246"/>
      <c r="T782" s="247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8" t="s">
        <v>162</v>
      </c>
      <c r="AU782" s="248" t="s">
        <v>87</v>
      </c>
      <c r="AV782" s="13" t="s">
        <v>87</v>
      </c>
      <c r="AW782" s="13" t="s">
        <v>34</v>
      </c>
      <c r="AX782" s="13" t="s">
        <v>77</v>
      </c>
      <c r="AY782" s="248" t="s">
        <v>151</v>
      </c>
    </row>
    <row r="783" s="14" customFormat="1">
      <c r="A783" s="14"/>
      <c r="B783" s="249"/>
      <c r="C783" s="250"/>
      <c r="D783" s="239" t="s">
        <v>162</v>
      </c>
      <c r="E783" s="251" t="s">
        <v>1</v>
      </c>
      <c r="F783" s="252" t="s">
        <v>167</v>
      </c>
      <c r="G783" s="250"/>
      <c r="H783" s="253">
        <v>18.300999999999998</v>
      </c>
      <c r="I783" s="254"/>
      <c r="J783" s="250"/>
      <c r="K783" s="250"/>
      <c r="L783" s="255"/>
      <c r="M783" s="256"/>
      <c r="N783" s="257"/>
      <c r="O783" s="257"/>
      <c r="P783" s="257"/>
      <c r="Q783" s="257"/>
      <c r="R783" s="257"/>
      <c r="S783" s="257"/>
      <c r="T783" s="258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59" t="s">
        <v>162</v>
      </c>
      <c r="AU783" s="259" t="s">
        <v>87</v>
      </c>
      <c r="AV783" s="14" t="s">
        <v>158</v>
      </c>
      <c r="AW783" s="14" t="s">
        <v>34</v>
      </c>
      <c r="AX783" s="14" t="s">
        <v>85</v>
      </c>
      <c r="AY783" s="259" t="s">
        <v>151</v>
      </c>
    </row>
    <row r="784" s="2" customFormat="1" ht="49.05" customHeight="1">
      <c r="A784" s="39"/>
      <c r="B784" s="40"/>
      <c r="C784" s="260" t="s">
        <v>1166</v>
      </c>
      <c r="D784" s="260" t="s">
        <v>233</v>
      </c>
      <c r="E784" s="261" t="s">
        <v>1157</v>
      </c>
      <c r="F784" s="262" t="s">
        <v>1158</v>
      </c>
      <c r="G784" s="263" t="s">
        <v>253</v>
      </c>
      <c r="H784" s="264">
        <v>22.346</v>
      </c>
      <c r="I784" s="265"/>
      <c r="J784" s="266">
        <f>ROUND(I784*H784,2)</f>
        <v>0</v>
      </c>
      <c r="K784" s="262" t="s">
        <v>157</v>
      </c>
      <c r="L784" s="267"/>
      <c r="M784" s="268" t="s">
        <v>1</v>
      </c>
      <c r="N784" s="269" t="s">
        <v>42</v>
      </c>
      <c r="O784" s="92"/>
      <c r="P784" s="228">
        <f>O784*H784</f>
        <v>0</v>
      </c>
      <c r="Q784" s="228">
        <v>0.0053</v>
      </c>
      <c r="R784" s="228">
        <f>Q784*H784</f>
        <v>0.11843380000000001</v>
      </c>
      <c r="S784" s="228">
        <v>0</v>
      </c>
      <c r="T784" s="229">
        <f>S784*H784</f>
        <v>0</v>
      </c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R784" s="230" t="s">
        <v>348</v>
      </c>
      <c r="AT784" s="230" t="s">
        <v>233</v>
      </c>
      <c r="AU784" s="230" t="s">
        <v>87</v>
      </c>
      <c r="AY784" s="18" t="s">
        <v>151</v>
      </c>
      <c r="BE784" s="231">
        <f>IF(N784="základní",J784,0)</f>
        <v>0</v>
      </c>
      <c r="BF784" s="231">
        <f>IF(N784="snížená",J784,0)</f>
        <v>0</v>
      </c>
      <c r="BG784" s="231">
        <f>IF(N784="zákl. přenesená",J784,0)</f>
        <v>0</v>
      </c>
      <c r="BH784" s="231">
        <f>IF(N784="sníž. přenesená",J784,0)</f>
        <v>0</v>
      </c>
      <c r="BI784" s="231">
        <f>IF(N784="nulová",J784,0)</f>
        <v>0</v>
      </c>
      <c r="BJ784" s="18" t="s">
        <v>85</v>
      </c>
      <c r="BK784" s="231">
        <f>ROUND(I784*H784,2)</f>
        <v>0</v>
      </c>
      <c r="BL784" s="18" t="s">
        <v>250</v>
      </c>
      <c r="BM784" s="230" t="s">
        <v>1167</v>
      </c>
    </row>
    <row r="785" s="13" customFormat="1">
      <c r="A785" s="13"/>
      <c r="B785" s="237"/>
      <c r="C785" s="238"/>
      <c r="D785" s="239" t="s">
        <v>162</v>
      </c>
      <c r="E785" s="238"/>
      <c r="F785" s="241" t="s">
        <v>1168</v>
      </c>
      <c r="G785" s="238"/>
      <c r="H785" s="242">
        <v>22.346</v>
      </c>
      <c r="I785" s="243"/>
      <c r="J785" s="238"/>
      <c r="K785" s="238"/>
      <c r="L785" s="244"/>
      <c r="M785" s="245"/>
      <c r="N785" s="246"/>
      <c r="O785" s="246"/>
      <c r="P785" s="246"/>
      <c r="Q785" s="246"/>
      <c r="R785" s="246"/>
      <c r="S785" s="246"/>
      <c r="T785" s="247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8" t="s">
        <v>162</v>
      </c>
      <c r="AU785" s="248" t="s">
        <v>87</v>
      </c>
      <c r="AV785" s="13" t="s">
        <v>87</v>
      </c>
      <c r="AW785" s="13" t="s">
        <v>4</v>
      </c>
      <c r="AX785" s="13" t="s">
        <v>85</v>
      </c>
      <c r="AY785" s="248" t="s">
        <v>151</v>
      </c>
    </row>
    <row r="786" s="2" customFormat="1" ht="24.15" customHeight="1">
      <c r="A786" s="39"/>
      <c r="B786" s="40"/>
      <c r="C786" s="219" t="s">
        <v>1169</v>
      </c>
      <c r="D786" s="219" t="s">
        <v>153</v>
      </c>
      <c r="E786" s="220" t="s">
        <v>1170</v>
      </c>
      <c r="F786" s="221" t="s">
        <v>1171</v>
      </c>
      <c r="G786" s="222" t="s">
        <v>253</v>
      </c>
      <c r="H786" s="223">
        <v>140.20599999999999</v>
      </c>
      <c r="I786" s="224"/>
      <c r="J786" s="225">
        <f>ROUND(I786*H786,2)</f>
        <v>0</v>
      </c>
      <c r="K786" s="221" t="s">
        <v>157</v>
      </c>
      <c r="L786" s="45"/>
      <c r="M786" s="226" t="s">
        <v>1</v>
      </c>
      <c r="N786" s="227" t="s">
        <v>42</v>
      </c>
      <c r="O786" s="92"/>
      <c r="P786" s="228">
        <f>O786*H786</f>
        <v>0</v>
      </c>
      <c r="Q786" s="228">
        <v>0.00248</v>
      </c>
      <c r="R786" s="228">
        <f>Q786*H786</f>
        <v>0.34771088</v>
      </c>
      <c r="S786" s="228">
        <v>0</v>
      </c>
      <c r="T786" s="229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0" t="s">
        <v>250</v>
      </c>
      <c r="AT786" s="230" t="s">
        <v>153</v>
      </c>
      <c r="AU786" s="230" t="s">
        <v>87</v>
      </c>
      <c r="AY786" s="18" t="s">
        <v>151</v>
      </c>
      <c r="BE786" s="231">
        <f>IF(N786="základní",J786,0)</f>
        <v>0</v>
      </c>
      <c r="BF786" s="231">
        <f>IF(N786="snížená",J786,0)</f>
        <v>0</v>
      </c>
      <c r="BG786" s="231">
        <f>IF(N786="zákl. přenesená",J786,0)</f>
        <v>0</v>
      </c>
      <c r="BH786" s="231">
        <f>IF(N786="sníž. přenesená",J786,0)</f>
        <v>0</v>
      </c>
      <c r="BI786" s="231">
        <f>IF(N786="nulová",J786,0)</f>
        <v>0</v>
      </c>
      <c r="BJ786" s="18" t="s">
        <v>85</v>
      </c>
      <c r="BK786" s="231">
        <f>ROUND(I786*H786,2)</f>
        <v>0</v>
      </c>
      <c r="BL786" s="18" t="s">
        <v>250</v>
      </c>
      <c r="BM786" s="230" t="s">
        <v>1172</v>
      </c>
    </row>
    <row r="787" s="2" customFormat="1">
      <c r="A787" s="39"/>
      <c r="B787" s="40"/>
      <c r="C787" s="41"/>
      <c r="D787" s="232" t="s">
        <v>160</v>
      </c>
      <c r="E787" s="41"/>
      <c r="F787" s="233" t="s">
        <v>1173</v>
      </c>
      <c r="G787" s="41"/>
      <c r="H787" s="41"/>
      <c r="I787" s="234"/>
      <c r="J787" s="41"/>
      <c r="K787" s="41"/>
      <c r="L787" s="45"/>
      <c r="M787" s="235"/>
      <c r="N787" s="236"/>
      <c r="O787" s="92"/>
      <c r="P787" s="92"/>
      <c r="Q787" s="92"/>
      <c r="R787" s="92"/>
      <c r="S787" s="92"/>
      <c r="T787" s="93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T787" s="18" t="s">
        <v>160</v>
      </c>
      <c r="AU787" s="18" t="s">
        <v>87</v>
      </c>
    </row>
    <row r="788" s="13" customFormat="1">
      <c r="A788" s="13"/>
      <c r="B788" s="237"/>
      <c r="C788" s="238"/>
      <c r="D788" s="239" t="s">
        <v>162</v>
      </c>
      <c r="E788" s="240" t="s">
        <v>1</v>
      </c>
      <c r="F788" s="241" t="s">
        <v>1174</v>
      </c>
      <c r="G788" s="238"/>
      <c r="H788" s="242">
        <v>49.5</v>
      </c>
      <c r="I788" s="243"/>
      <c r="J788" s="238"/>
      <c r="K788" s="238"/>
      <c r="L788" s="244"/>
      <c r="M788" s="245"/>
      <c r="N788" s="246"/>
      <c r="O788" s="246"/>
      <c r="P788" s="246"/>
      <c r="Q788" s="246"/>
      <c r="R788" s="246"/>
      <c r="S788" s="246"/>
      <c r="T788" s="247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8" t="s">
        <v>162</v>
      </c>
      <c r="AU788" s="248" t="s">
        <v>87</v>
      </c>
      <c r="AV788" s="13" t="s">
        <v>87</v>
      </c>
      <c r="AW788" s="13" t="s">
        <v>34</v>
      </c>
      <c r="AX788" s="13" t="s">
        <v>77</v>
      </c>
      <c r="AY788" s="248" t="s">
        <v>151</v>
      </c>
    </row>
    <row r="789" s="13" customFormat="1">
      <c r="A789" s="13"/>
      <c r="B789" s="237"/>
      <c r="C789" s="238"/>
      <c r="D789" s="239" t="s">
        <v>162</v>
      </c>
      <c r="E789" s="240" t="s">
        <v>1</v>
      </c>
      <c r="F789" s="241" t="s">
        <v>1175</v>
      </c>
      <c r="G789" s="238"/>
      <c r="H789" s="242">
        <v>35.816000000000003</v>
      </c>
      <c r="I789" s="243"/>
      <c r="J789" s="238"/>
      <c r="K789" s="238"/>
      <c r="L789" s="244"/>
      <c r="M789" s="245"/>
      <c r="N789" s="246"/>
      <c r="O789" s="246"/>
      <c r="P789" s="246"/>
      <c r="Q789" s="246"/>
      <c r="R789" s="246"/>
      <c r="S789" s="246"/>
      <c r="T789" s="247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8" t="s">
        <v>162</v>
      </c>
      <c r="AU789" s="248" t="s">
        <v>87</v>
      </c>
      <c r="AV789" s="13" t="s">
        <v>87</v>
      </c>
      <c r="AW789" s="13" t="s">
        <v>34</v>
      </c>
      <c r="AX789" s="13" t="s">
        <v>77</v>
      </c>
      <c r="AY789" s="248" t="s">
        <v>151</v>
      </c>
    </row>
    <row r="790" s="13" customFormat="1">
      <c r="A790" s="13"/>
      <c r="B790" s="237"/>
      <c r="C790" s="238"/>
      <c r="D790" s="239" t="s">
        <v>162</v>
      </c>
      <c r="E790" s="240" t="s">
        <v>1</v>
      </c>
      <c r="F790" s="241" t="s">
        <v>1176</v>
      </c>
      <c r="G790" s="238"/>
      <c r="H790" s="242">
        <v>54.890000000000001</v>
      </c>
      <c r="I790" s="243"/>
      <c r="J790" s="238"/>
      <c r="K790" s="238"/>
      <c r="L790" s="244"/>
      <c r="M790" s="245"/>
      <c r="N790" s="246"/>
      <c r="O790" s="246"/>
      <c r="P790" s="246"/>
      <c r="Q790" s="246"/>
      <c r="R790" s="246"/>
      <c r="S790" s="246"/>
      <c r="T790" s="247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8" t="s">
        <v>162</v>
      </c>
      <c r="AU790" s="248" t="s">
        <v>87</v>
      </c>
      <c r="AV790" s="13" t="s">
        <v>87</v>
      </c>
      <c r="AW790" s="13" t="s">
        <v>34</v>
      </c>
      <c r="AX790" s="13" t="s">
        <v>77</v>
      </c>
      <c r="AY790" s="248" t="s">
        <v>151</v>
      </c>
    </row>
    <row r="791" s="14" customFormat="1">
      <c r="A791" s="14"/>
      <c r="B791" s="249"/>
      <c r="C791" s="250"/>
      <c r="D791" s="239" t="s">
        <v>162</v>
      </c>
      <c r="E791" s="251" t="s">
        <v>1</v>
      </c>
      <c r="F791" s="252" t="s">
        <v>167</v>
      </c>
      <c r="G791" s="250"/>
      <c r="H791" s="253">
        <v>140.20599999999999</v>
      </c>
      <c r="I791" s="254"/>
      <c r="J791" s="250"/>
      <c r="K791" s="250"/>
      <c r="L791" s="255"/>
      <c r="M791" s="256"/>
      <c r="N791" s="257"/>
      <c r="O791" s="257"/>
      <c r="P791" s="257"/>
      <c r="Q791" s="257"/>
      <c r="R791" s="257"/>
      <c r="S791" s="257"/>
      <c r="T791" s="258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59" t="s">
        <v>162</v>
      </c>
      <c r="AU791" s="259" t="s">
        <v>87</v>
      </c>
      <c r="AV791" s="14" t="s">
        <v>158</v>
      </c>
      <c r="AW791" s="14" t="s">
        <v>34</v>
      </c>
      <c r="AX791" s="14" t="s">
        <v>85</v>
      </c>
      <c r="AY791" s="259" t="s">
        <v>151</v>
      </c>
    </row>
    <row r="792" s="2" customFormat="1" ht="24.15" customHeight="1">
      <c r="A792" s="39"/>
      <c r="B792" s="40"/>
      <c r="C792" s="219" t="s">
        <v>1177</v>
      </c>
      <c r="D792" s="219" t="s">
        <v>153</v>
      </c>
      <c r="E792" s="220" t="s">
        <v>1178</v>
      </c>
      <c r="F792" s="221" t="s">
        <v>1179</v>
      </c>
      <c r="G792" s="222" t="s">
        <v>281</v>
      </c>
      <c r="H792" s="223">
        <v>127.45999999999999</v>
      </c>
      <c r="I792" s="224"/>
      <c r="J792" s="225">
        <f>ROUND(I792*H792,2)</f>
        <v>0</v>
      </c>
      <c r="K792" s="221" t="s">
        <v>157</v>
      </c>
      <c r="L792" s="45"/>
      <c r="M792" s="226" t="s">
        <v>1</v>
      </c>
      <c r="N792" s="227" t="s">
        <v>42</v>
      </c>
      <c r="O792" s="92"/>
      <c r="P792" s="228">
        <f>O792*H792</f>
        <v>0</v>
      </c>
      <c r="Q792" s="228">
        <v>0.00016000000000000001</v>
      </c>
      <c r="R792" s="228">
        <f>Q792*H792</f>
        <v>0.020393600000000001</v>
      </c>
      <c r="S792" s="228">
        <v>0</v>
      </c>
      <c r="T792" s="229">
        <f>S792*H792</f>
        <v>0</v>
      </c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R792" s="230" t="s">
        <v>250</v>
      </c>
      <c r="AT792" s="230" t="s">
        <v>153</v>
      </c>
      <c r="AU792" s="230" t="s">
        <v>87</v>
      </c>
      <c r="AY792" s="18" t="s">
        <v>151</v>
      </c>
      <c r="BE792" s="231">
        <f>IF(N792="základní",J792,0)</f>
        <v>0</v>
      </c>
      <c r="BF792" s="231">
        <f>IF(N792="snížená",J792,0)</f>
        <v>0</v>
      </c>
      <c r="BG792" s="231">
        <f>IF(N792="zákl. přenesená",J792,0)</f>
        <v>0</v>
      </c>
      <c r="BH792" s="231">
        <f>IF(N792="sníž. přenesená",J792,0)</f>
        <v>0</v>
      </c>
      <c r="BI792" s="231">
        <f>IF(N792="nulová",J792,0)</f>
        <v>0</v>
      </c>
      <c r="BJ792" s="18" t="s">
        <v>85</v>
      </c>
      <c r="BK792" s="231">
        <f>ROUND(I792*H792,2)</f>
        <v>0</v>
      </c>
      <c r="BL792" s="18" t="s">
        <v>250</v>
      </c>
      <c r="BM792" s="230" t="s">
        <v>1180</v>
      </c>
    </row>
    <row r="793" s="2" customFormat="1">
      <c r="A793" s="39"/>
      <c r="B793" s="40"/>
      <c r="C793" s="41"/>
      <c r="D793" s="232" t="s">
        <v>160</v>
      </c>
      <c r="E793" s="41"/>
      <c r="F793" s="233" t="s">
        <v>1181</v>
      </c>
      <c r="G793" s="41"/>
      <c r="H793" s="41"/>
      <c r="I793" s="234"/>
      <c r="J793" s="41"/>
      <c r="K793" s="41"/>
      <c r="L793" s="45"/>
      <c r="M793" s="235"/>
      <c r="N793" s="236"/>
      <c r="O793" s="92"/>
      <c r="P793" s="92"/>
      <c r="Q793" s="92"/>
      <c r="R793" s="92"/>
      <c r="S793" s="92"/>
      <c r="T793" s="93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T793" s="18" t="s">
        <v>160</v>
      </c>
      <c r="AU793" s="18" t="s">
        <v>87</v>
      </c>
    </row>
    <row r="794" s="13" customFormat="1">
      <c r="A794" s="13"/>
      <c r="B794" s="237"/>
      <c r="C794" s="238"/>
      <c r="D794" s="239" t="s">
        <v>162</v>
      </c>
      <c r="E794" s="240" t="s">
        <v>1</v>
      </c>
      <c r="F794" s="241" t="s">
        <v>1182</v>
      </c>
      <c r="G794" s="238"/>
      <c r="H794" s="242">
        <v>45</v>
      </c>
      <c r="I794" s="243"/>
      <c r="J794" s="238"/>
      <c r="K794" s="238"/>
      <c r="L794" s="244"/>
      <c r="M794" s="245"/>
      <c r="N794" s="246"/>
      <c r="O794" s="246"/>
      <c r="P794" s="246"/>
      <c r="Q794" s="246"/>
      <c r="R794" s="246"/>
      <c r="S794" s="246"/>
      <c r="T794" s="247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8" t="s">
        <v>162</v>
      </c>
      <c r="AU794" s="248" t="s">
        <v>87</v>
      </c>
      <c r="AV794" s="13" t="s">
        <v>87</v>
      </c>
      <c r="AW794" s="13" t="s">
        <v>34</v>
      </c>
      <c r="AX794" s="13" t="s">
        <v>77</v>
      </c>
      <c r="AY794" s="248" t="s">
        <v>151</v>
      </c>
    </row>
    <row r="795" s="13" customFormat="1">
      <c r="A795" s="13"/>
      <c r="B795" s="237"/>
      <c r="C795" s="238"/>
      <c r="D795" s="239" t="s">
        <v>162</v>
      </c>
      <c r="E795" s="240" t="s">
        <v>1</v>
      </c>
      <c r="F795" s="241" t="s">
        <v>1183</v>
      </c>
      <c r="G795" s="238"/>
      <c r="H795" s="242">
        <v>32.560000000000002</v>
      </c>
      <c r="I795" s="243"/>
      <c r="J795" s="238"/>
      <c r="K795" s="238"/>
      <c r="L795" s="244"/>
      <c r="M795" s="245"/>
      <c r="N795" s="246"/>
      <c r="O795" s="246"/>
      <c r="P795" s="246"/>
      <c r="Q795" s="246"/>
      <c r="R795" s="246"/>
      <c r="S795" s="246"/>
      <c r="T795" s="247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8" t="s">
        <v>162</v>
      </c>
      <c r="AU795" s="248" t="s">
        <v>87</v>
      </c>
      <c r="AV795" s="13" t="s">
        <v>87</v>
      </c>
      <c r="AW795" s="13" t="s">
        <v>34</v>
      </c>
      <c r="AX795" s="13" t="s">
        <v>77</v>
      </c>
      <c r="AY795" s="248" t="s">
        <v>151</v>
      </c>
    </row>
    <row r="796" s="13" customFormat="1">
      <c r="A796" s="13"/>
      <c r="B796" s="237"/>
      <c r="C796" s="238"/>
      <c r="D796" s="239" t="s">
        <v>162</v>
      </c>
      <c r="E796" s="240" t="s">
        <v>1</v>
      </c>
      <c r="F796" s="241" t="s">
        <v>1184</v>
      </c>
      <c r="G796" s="238"/>
      <c r="H796" s="242">
        <v>49.899999999999999</v>
      </c>
      <c r="I796" s="243"/>
      <c r="J796" s="238"/>
      <c r="K796" s="238"/>
      <c r="L796" s="244"/>
      <c r="M796" s="245"/>
      <c r="N796" s="246"/>
      <c r="O796" s="246"/>
      <c r="P796" s="246"/>
      <c r="Q796" s="246"/>
      <c r="R796" s="246"/>
      <c r="S796" s="246"/>
      <c r="T796" s="247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8" t="s">
        <v>162</v>
      </c>
      <c r="AU796" s="248" t="s">
        <v>87</v>
      </c>
      <c r="AV796" s="13" t="s">
        <v>87</v>
      </c>
      <c r="AW796" s="13" t="s">
        <v>34</v>
      </c>
      <c r="AX796" s="13" t="s">
        <v>77</v>
      </c>
      <c r="AY796" s="248" t="s">
        <v>151</v>
      </c>
    </row>
    <row r="797" s="14" customFormat="1">
      <c r="A797" s="14"/>
      <c r="B797" s="249"/>
      <c r="C797" s="250"/>
      <c r="D797" s="239" t="s">
        <v>162</v>
      </c>
      <c r="E797" s="251" t="s">
        <v>1</v>
      </c>
      <c r="F797" s="252" t="s">
        <v>167</v>
      </c>
      <c r="G797" s="250"/>
      <c r="H797" s="253">
        <v>127.45999999999999</v>
      </c>
      <c r="I797" s="254"/>
      <c r="J797" s="250"/>
      <c r="K797" s="250"/>
      <c r="L797" s="255"/>
      <c r="M797" s="256"/>
      <c r="N797" s="257"/>
      <c r="O797" s="257"/>
      <c r="P797" s="257"/>
      <c r="Q797" s="257"/>
      <c r="R797" s="257"/>
      <c r="S797" s="257"/>
      <c r="T797" s="258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59" t="s">
        <v>162</v>
      </c>
      <c r="AU797" s="259" t="s">
        <v>87</v>
      </c>
      <c r="AV797" s="14" t="s">
        <v>158</v>
      </c>
      <c r="AW797" s="14" t="s">
        <v>34</v>
      </c>
      <c r="AX797" s="14" t="s">
        <v>85</v>
      </c>
      <c r="AY797" s="259" t="s">
        <v>151</v>
      </c>
    </row>
    <row r="798" s="2" customFormat="1" ht="37.8" customHeight="1">
      <c r="A798" s="39"/>
      <c r="B798" s="40"/>
      <c r="C798" s="219" t="s">
        <v>1185</v>
      </c>
      <c r="D798" s="219" t="s">
        <v>153</v>
      </c>
      <c r="E798" s="220" t="s">
        <v>1186</v>
      </c>
      <c r="F798" s="221" t="s">
        <v>1187</v>
      </c>
      <c r="G798" s="222" t="s">
        <v>253</v>
      </c>
      <c r="H798" s="223">
        <v>87.859999999999999</v>
      </c>
      <c r="I798" s="224"/>
      <c r="J798" s="225">
        <f>ROUND(I798*H798,2)</f>
        <v>0</v>
      </c>
      <c r="K798" s="221" t="s">
        <v>157</v>
      </c>
      <c r="L798" s="45"/>
      <c r="M798" s="226" t="s">
        <v>1</v>
      </c>
      <c r="N798" s="227" t="s">
        <v>42</v>
      </c>
      <c r="O798" s="92"/>
      <c r="P798" s="228">
        <f>O798*H798</f>
        <v>0</v>
      </c>
      <c r="Q798" s="228">
        <v>0.083799999999999999</v>
      </c>
      <c r="R798" s="228">
        <f>Q798*H798</f>
        <v>7.3626680000000002</v>
      </c>
      <c r="S798" s="228">
        <v>0</v>
      </c>
      <c r="T798" s="229">
        <f>S798*H798</f>
        <v>0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30" t="s">
        <v>250</v>
      </c>
      <c r="AT798" s="230" t="s">
        <v>153</v>
      </c>
      <c r="AU798" s="230" t="s">
        <v>87</v>
      </c>
      <c r="AY798" s="18" t="s">
        <v>151</v>
      </c>
      <c r="BE798" s="231">
        <f>IF(N798="základní",J798,0)</f>
        <v>0</v>
      </c>
      <c r="BF798" s="231">
        <f>IF(N798="snížená",J798,0)</f>
        <v>0</v>
      </c>
      <c r="BG798" s="231">
        <f>IF(N798="zákl. přenesená",J798,0)</f>
        <v>0</v>
      </c>
      <c r="BH798" s="231">
        <f>IF(N798="sníž. přenesená",J798,0)</f>
        <v>0</v>
      </c>
      <c r="BI798" s="231">
        <f>IF(N798="nulová",J798,0)</f>
        <v>0</v>
      </c>
      <c r="BJ798" s="18" t="s">
        <v>85</v>
      </c>
      <c r="BK798" s="231">
        <f>ROUND(I798*H798,2)</f>
        <v>0</v>
      </c>
      <c r="BL798" s="18" t="s">
        <v>250</v>
      </c>
      <c r="BM798" s="230" t="s">
        <v>1188</v>
      </c>
    </row>
    <row r="799" s="2" customFormat="1">
      <c r="A799" s="39"/>
      <c r="B799" s="40"/>
      <c r="C799" s="41"/>
      <c r="D799" s="232" t="s">
        <v>160</v>
      </c>
      <c r="E799" s="41"/>
      <c r="F799" s="233" t="s">
        <v>1189</v>
      </c>
      <c r="G799" s="41"/>
      <c r="H799" s="41"/>
      <c r="I799" s="234"/>
      <c r="J799" s="41"/>
      <c r="K799" s="41"/>
      <c r="L799" s="45"/>
      <c r="M799" s="235"/>
      <c r="N799" s="236"/>
      <c r="O799" s="92"/>
      <c r="P799" s="92"/>
      <c r="Q799" s="92"/>
      <c r="R799" s="92"/>
      <c r="S799" s="92"/>
      <c r="T799" s="93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T799" s="18" t="s">
        <v>160</v>
      </c>
      <c r="AU799" s="18" t="s">
        <v>87</v>
      </c>
    </row>
    <row r="800" s="13" customFormat="1">
      <c r="A800" s="13"/>
      <c r="B800" s="237"/>
      <c r="C800" s="238"/>
      <c r="D800" s="239" t="s">
        <v>162</v>
      </c>
      <c r="E800" s="240" t="s">
        <v>1</v>
      </c>
      <c r="F800" s="241" t="s">
        <v>257</v>
      </c>
      <c r="G800" s="238"/>
      <c r="H800" s="242">
        <v>32.627000000000002</v>
      </c>
      <c r="I800" s="243"/>
      <c r="J800" s="238"/>
      <c r="K800" s="238"/>
      <c r="L800" s="244"/>
      <c r="M800" s="245"/>
      <c r="N800" s="246"/>
      <c r="O800" s="246"/>
      <c r="P800" s="246"/>
      <c r="Q800" s="246"/>
      <c r="R800" s="246"/>
      <c r="S800" s="246"/>
      <c r="T800" s="247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8" t="s">
        <v>162</v>
      </c>
      <c r="AU800" s="248" t="s">
        <v>87</v>
      </c>
      <c r="AV800" s="13" t="s">
        <v>87</v>
      </c>
      <c r="AW800" s="13" t="s">
        <v>34</v>
      </c>
      <c r="AX800" s="13" t="s">
        <v>77</v>
      </c>
      <c r="AY800" s="248" t="s">
        <v>151</v>
      </c>
    </row>
    <row r="801" s="13" customFormat="1">
      <c r="A801" s="13"/>
      <c r="B801" s="237"/>
      <c r="C801" s="238"/>
      <c r="D801" s="239" t="s">
        <v>162</v>
      </c>
      <c r="E801" s="240" t="s">
        <v>1</v>
      </c>
      <c r="F801" s="241" t="s">
        <v>258</v>
      </c>
      <c r="G801" s="238"/>
      <c r="H801" s="242">
        <v>55.232999999999997</v>
      </c>
      <c r="I801" s="243"/>
      <c r="J801" s="238"/>
      <c r="K801" s="238"/>
      <c r="L801" s="244"/>
      <c r="M801" s="245"/>
      <c r="N801" s="246"/>
      <c r="O801" s="246"/>
      <c r="P801" s="246"/>
      <c r="Q801" s="246"/>
      <c r="R801" s="246"/>
      <c r="S801" s="246"/>
      <c r="T801" s="247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8" t="s">
        <v>162</v>
      </c>
      <c r="AU801" s="248" t="s">
        <v>87</v>
      </c>
      <c r="AV801" s="13" t="s">
        <v>87</v>
      </c>
      <c r="AW801" s="13" t="s">
        <v>34</v>
      </c>
      <c r="AX801" s="13" t="s">
        <v>77</v>
      </c>
      <c r="AY801" s="248" t="s">
        <v>151</v>
      </c>
    </row>
    <row r="802" s="14" customFormat="1">
      <c r="A802" s="14"/>
      <c r="B802" s="249"/>
      <c r="C802" s="250"/>
      <c r="D802" s="239" t="s">
        <v>162</v>
      </c>
      <c r="E802" s="251" t="s">
        <v>1</v>
      </c>
      <c r="F802" s="252" t="s">
        <v>167</v>
      </c>
      <c r="G802" s="250"/>
      <c r="H802" s="253">
        <v>87.859999999999999</v>
      </c>
      <c r="I802" s="254"/>
      <c r="J802" s="250"/>
      <c r="K802" s="250"/>
      <c r="L802" s="255"/>
      <c r="M802" s="256"/>
      <c r="N802" s="257"/>
      <c r="O802" s="257"/>
      <c r="P802" s="257"/>
      <c r="Q802" s="257"/>
      <c r="R802" s="257"/>
      <c r="S802" s="257"/>
      <c r="T802" s="258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59" t="s">
        <v>162</v>
      </c>
      <c r="AU802" s="259" t="s">
        <v>87</v>
      </c>
      <c r="AV802" s="14" t="s">
        <v>158</v>
      </c>
      <c r="AW802" s="14" t="s">
        <v>34</v>
      </c>
      <c r="AX802" s="14" t="s">
        <v>85</v>
      </c>
      <c r="AY802" s="259" t="s">
        <v>151</v>
      </c>
    </row>
    <row r="803" s="2" customFormat="1" ht="24.15" customHeight="1">
      <c r="A803" s="39"/>
      <c r="B803" s="40"/>
      <c r="C803" s="219" t="s">
        <v>1190</v>
      </c>
      <c r="D803" s="219" t="s">
        <v>153</v>
      </c>
      <c r="E803" s="220" t="s">
        <v>1191</v>
      </c>
      <c r="F803" s="221" t="s">
        <v>1192</v>
      </c>
      <c r="G803" s="222" t="s">
        <v>218</v>
      </c>
      <c r="H803" s="223">
        <v>9.2959999999999994</v>
      </c>
      <c r="I803" s="224"/>
      <c r="J803" s="225">
        <f>ROUND(I803*H803,2)</f>
        <v>0</v>
      </c>
      <c r="K803" s="221" t="s">
        <v>157</v>
      </c>
      <c r="L803" s="45"/>
      <c r="M803" s="226" t="s">
        <v>1</v>
      </c>
      <c r="N803" s="227" t="s">
        <v>42</v>
      </c>
      <c r="O803" s="92"/>
      <c r="P803" s="228">
        <f>O803*H803</f>
        <v>0</v>
      </c>
      <c r="Q803" s="228">
        <v>0</v>
      </c>
      <c r="R803" s="228">
        <f>Q803*H803</f>
        <v>0</v>
      </c>
      <c r="S803" s="228">
        <v>0</v>
      </c>
      <c r="T803" s="229">
        <f>S803*H803</f>
        <v>0</v>
      </c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R803" s="230" t="s">
        <v>250</v>
      </c>
      <c r="AT803" s="230" t="s">
        <v>153</v>
      </c>
      <c r="AU803" s="230" t="s">
        <v>87</v>
      </c>
      <c r="AY803" s="18" t="s">
        <v>151</v>
      </c>
      <c r="BE803" s="231">
        <f>IF(N803="základní",J803,0)</f>
        <v>0</v>
      </c>
      <c r="BF803" s="231">
        <f>IF(N803="snížená",J803,0)</f>
        <v>0</v>
      </c>
      <c r="BG803" s="231">
        <f>IF(N803="zákl. přenesená",J803,0)</f>
        <v>0</v>
      </c>
      <c r="BH803" s="231">
        <f>IF(N803="sníž. přenesená",J803,0)</f>
        <v>0</v>
      </c>
      <c r="BI803" s="231">
        <f>IF(N803="nulová",J803,0)</f>
        <v>0</v>
      </c>
      <c r="BJ803" s="18" t="s">
        <v>85</v>
      </c>
      <c r="BK803" s="231">
        <f>ROUND(I803*H803,2)</f>
        <v>0</v>
      </c>
      <c r="BL803" s="18" t="s">
        <v>250</v>
      </c>
      <c r="BM803" s="230" t="s">
        <v>1193</v>
      </c>
    </row>
    <row r="804" s="2" customFormat="1">
      <c r="A804" s="39"/>
      <c r="B804" s="40"/>
      <c r="C804" s="41"/>
      <c r="D804" s="232" t="s">
        <v>160</v>
      </c>
      <c r="E804" s="41"/>
      <c r="F804" s="233" t="s">
        <v>1194</v>
      </c>
      <c r="G804" s="41"/>
      <c r="H804" s="41"/>
      <c r="I804" s="234"/>
      <c r="J804" s="41"/>
      <c r="K804" s="41"/>
      <c r="L804" s="45"/>
      <c r="M804" s="235"/>
      <c r="N804" s="236"/>
      <c r="O804" s="92"/>
      <c r="P804" s="92"/>
      <c r="Q804" s="92"/>
      <c r="R804" s="92"/>
      <c r="S804" s="92"/>
      <c r="T804" s="93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T804" s="18" t="s">
        <v>160</v>
      </c>
      <c r="AU804" s="18" t="s">
        <v>87</v>
      </c>
    </row>
    <row r="805" s="2" customFormat="1" ht="37.8" customHeight="1">
      <c r="A805" s="39"/>
      <c r="B805" s="40"/>
      <c r="C805" s="219" t="s">
        <v>1195</v>
      </c>
      <c r="D805" s="219" t="s">
        <v>153</v>
      </c>
      <c r="E805" s="220" t="s">
        <v>1196</v>
      </c>
      <c r="F805" s="221" t="s">
        <v>1197</v>
      </c>
      <c r="G805" s="222" t="s">
        <v>218</v>
      </c>
      <c r="H805" s="223">
        <v>9.2959999999999994</v>
      </c>
      <c r="I805" s="224"/>
      <c r="J805" s="225">
        <f>ROUND(I805*H805,2)</f>
        <v>0</v>
      </c>
      <c r="K805" s="221" t="s">
        <v>157</v>
      </c>
      <c r="L805" s="45"/>
      <c r="M805" s="226" t="s">
        <v>1</v>
      </c>
      <c r="N805" s="227" t="s">
        <v>42</v>
      </c>
      <c r="O805" s="92"/>
      <c r="P805" s="228">
        <f>O805*H805</f>
        <v>0</v>
      </c>
      <c r="Q805" s="228">
        <v>0</v>
      </c>
      <c r="R805" s="228">
        <f>Q805*H805</f>
        <v>0</v>
      </c>
      <c r="S805" s="228">
        <v>0</v>
      </c>
      <c r="T805" s="229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30" t="s">
        <v>250</v>
      </c>
      <c r="AT805" s="230" t="s">
        <v>153</v>
      </c>
      <c r="AU805" s="230" t="s">
        <v>87</v>
      </c>
      <c r="AY805" s="18" t="s">
        <v>151</v>
      </c>
      <c r="BE805" s="231">
        <f>IF(N805="základní",J805,0)</f>
        <v>0</v>
      </c>
      <c r="BF805" s="231">
        <f>IF(N805="snížená",J805,0)</f>
        <v>0</v>
      </c>
      <c r="BG805" s="231">
        <f>IF(N805="zákl. přenesená",J805,0)</f>
        <v>0</v>
      </c>
      <c r="BH805" s="231">
        <f>IF(N805="sníž. přenesená",J805,0)</f>
        <v>0</v>
      </c>
      <c r="BI805" s="231">
        <f>IF(N805="nulová",J805,0)</f>
        <v>0</v>
      </c>
      <c r="BJ805" s="18" t="s">
        <v>85</v>
      </c>
      <c r="BK805" s="231">
        <f>ROUND(I805*H805,2)</f>
        <v>0</v>
      </c>
      <c r="BL805" s="18" t="s">
        <v>250</v>
      </c>
      <c r="BM805" s="230" t="s">
        <v>1198</v>
      </c>
    </row>
    <row r="806" s="2" customFormat="1">
      <c r="A806" s="39"/>
      <c r="B806" s="40"/>
      <c r="C806" s="41"/>
      <c r="D806" s="232" t="s">
        <v>160</v>
      </c>
      <c r="E806" s="41"/>
      <c r="F806" s="233" t="s">
        <v>1199</v>
      </c>
      <c r="G806" s="41"/>
      <c r="H806" s="41"/>
      <c r="I806" s="234"/>
      <c r="J806" s="41"/>
      <c r="K806" s="41"/>
      <c r="L806" s="45"/>
      <c r="M806" s="235"/>
      <c r="N806" s="236"/>
      <c r="O806" s="92"/>
      <c r="P806" s="92"/>
      <c r="Q806" s="92"/>
      <c r="R806" s="92"/>
      <c r="S806" s="92"/>
      <c r="T806" s="93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160</v>
      </c>
      <c r="AU806" s="18" t="s">
        <v>87</v>
      </c>
    </row>
    <row r="807" s="12" customFormat="1" ht="22.8" customHeight="1">
      <c r="A807" s="12"/>
      <c r="B807" s="203"/>
      <c r="C807" s="204"/>
      <c r="D807" s="205" t="s">
        <v>76</v>
      </c>
      <c r="E807" s="217" t="s">
        <v>1200</v>
      </c>
      <c r="F807" s="217" t="s">
        <v>1201</v>
      </c>
      <c r="G807" s="204"/>
      <c r="H807" s="204"/>
      <c r="I807" s="207"/>
      <c r="J807" s="218">
        <f>BK807</f>
        <v>0</v>
      </c>
      <c r="K807" s="204"/>
      <c r="L807" s="209"/>
      <c r="M807" s="210"/>
      <c r="N807" s="211"/>
      <c r="O807" s="211"/>
      <c r="P807" s="212">
        <f>SUM(P808:P822)</f>
        <v>0</v>
      </c>
      <c r="Q807" s="211"/>
      <c r="R807" s="212">
        <f>SUM(R808:R822)</f>
        <v>0.47863275</v>
      </c>
      <c r="S807" s="211"/>
      <c r="T807" s="213">
        <f>SUM(T808:T822)</f>
        <v>0</v>
      </c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R807" s="214" t="s">
        <v>87</v>
      </c>
      <c r="AT807" s="215" t="s">
        <v>76</v>
      </c>
      <c r="AU807" s="215" t="s">
        <v>85</v>
      </c>
      <c r="AY807" s="214" t="s">
        <v>151</v>
      </c>
      <c r="BK807" s="216">
        <f>SUM(BK808:BK822)</f>
        <v>0</v>
      </c>
    </row>
    <row r="808" s="2" customFormat="1" ht="24.15" customHeight="1">
      <c r="A808" s="39"/>
      <c r="B808" s="40"/>
      <c r="C808" s="219" t="s">
        <v>1202</v>
      </c>
      <c r="D808" s="219" t="s">
        <v>153</v>
      </c>
      <c r="E808" s="220" t="s">
        <v>1203</v>
      </c>
      <c r="F808" s="221" t="s">
        <v>1204</v>
      </c>
      <c r="G808" s="222" t="s">
        <v>253</v>
      </c>
      <c r="H808" s="223">
        <v>106.577</v>
      </c>
      <c r="I808" s="224"/>
      <c r="J808" s="225">
        <f>ROUND(I808*H808,2)</f>
        <v>0</v>
      </c>
      <c r="K808" s="221" t="s">
        <v>157</v>
      </c>
      <c r="L808" s="45"/>
      <c r="M808" s="226" t="s">
        <v>1</v>
      </c>
      <c r="N808" s="227" t="s">
        <v>42</v>
      </c>
      <c r="O808" s="92"/>
      <c r="P808" s="228">
        <f>O808*H808</f>
        <v>0</v>
      </c>
      <c r="Q808" s="228">
        <v>0</v>
      </c>
      <c r="R808" s="228">
        <f>Q808*H808</f>
        <v>0</v>
      </c>
      <c r="S808" s="228">
        <v>0</v>
      </c>
      <c r="T808" s="229">
        <f>S808*H808</f>
        <v>0</v>
      </c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R808" s="230" t="s">
        <v>250</v>
      </c>
      <c r="AT808" s="230" t="s">
        <v>153</v>
      </c>
      <c r="AU808" s="230" t="s">
        <v>87</v>
      </c>
      <c r="AY808" s="18" t="s">
        <v>151</v>
      </c>
      <c r="BE808" s="231">
        <f>IF(N808="základní",J808,0)</f>
        <v>0</v>
      </c>
      <c r="BF808" s="231">
        <f>IF(N808="snížená",J808,0)</f>
        <v>0</v>
      </c>
      <c r="BG808" s="231">
        <f>IF(N808="zákl. přenesená",J808,0)</f>
        <v>0</v>
      </c>
      <c r="BH808" s="231">
        <f>IF(N808="sníž. přenesená",J808,0)</f>
        <v>0</v>
      </c>
      <c r="BI808" s="231">
        <f>IF(N808="nulová",J808,0)</f>
        <v>0</v>
      </c>
      <c r="BJ808" s="18" t="s">
        <v>85</v>
      </c>
      <c r="BK808" s="231">
        <f>ROUND(I808*H808,2)</f>
        <v>0</v>
      </c>
      <c r="BL808" s="18" t="s">
        <v>250</v>
      </c>
      <c r="BM808" s="230" t="s">
        <v>1205</v>
      </c>
    </row>
    <row r="809" s="2" customFormat="1">
      <c r="A809" s="39"/>
      <c r="B809" s="40"/>
      <c r="C809" s="41"/>
      <c r="D809" s="232" t="s">
        <v>160</v>
      </c>
      <c r="E809" s="41"/>
      <c r="F809" s="233" t="s">
        <v>1206</v>
      </c>
      <c r="G809" s="41"/>
      <c r="H809" s="41"/>
      <c r="I809" s="234"/>
      <c r="J809" s="41"/>
      <c r="K809" s="41"/>
      <c r="L809" s="45"/>
      <c r="M809" s="235"/>
      <c r="N809" s="236"/>
      <c r="O809" s="92"/>
      <c r="P809" s="92"/>
      <c r="Q809" s="92"/>
      <c r="R809" s="92"/>
      <c r="S809" s="92"/>
      <c r="T809" s="93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T809" s="18" t="s">
        <v>160</v>
      </c>
      <c r="AU809" s="18" t="s">
        <v>87</v>
      </c>
    </row>
    <row r="810" s="13" customFormat="1">
      <c r="A810" s="13"/>
      <c r="B810" s="237"/>
      <c r="C810" s="238"/>
      <c r="D810" s="239" t="s">
        <v>162</v>
      </c>
      <c r="E810" s="240" t="s">
        <v>1</v>
      </c>
      <c r="F810" s="241" t="s">
        <v>1121</v>
      </c>
      <c r="G810" s="238"/>
      <c r="H810" s="242">
        <v>50.552999999999997</v>
      </c>
      <c r="I810" s="243"/>
      <c r="J810" s="238"/>
      <c r="K810" s="238"/>
      <c r="L810" s="244"/>
      <c r="M810" s="245"/>
      <c r="N810" s="246"/>
      <c r="O810" s="246"/>
      <c r="P810" s="246"/>
      <c r="Q810" s="246"/>
      <c r="R810" s="246"/>
      <c r="S810" s="246"/>
      <c r="T810" s="247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8" t="s">
        <v>162</v>
      </c>
      <c r="AU810" s="248" t="s">
        <v>87</v>
      </c>
      <c r="AV810" s="13" t="s">
        <v>87</v>
      </c>
      <c r="AW810" s="13" t="s">
        <v>34</v>
      </c>
      <c r="AX810" s="13" t="s">
        <v>77</v>
      </c>
      <c r="AY810" s="248" t="s">
        <v>151</v>
      </c>
    </row>
    <row r="811" s="13" customFormat="1">
      <c r="A811" s="13"/>
      <c r="B811" s="237"/>
      <c r="C811" s="238"/>
      <c r="D811" s="239" t="s">
        <v>162</v>
      </c>
      <c r="E811" s="240" t="s">
        <v>1</v>
      </c>
      <c r="F811" s="241" t="s">
        <v>1122</v>
      </c>
      <c r="G811" s="238"/>
      <c r="H811" s="242">
        <v>56.024000000000001</v>
      </c>
      <c r="I811" s="243"/>
      <c r="J811" s="238"/>
      <c r="K811" s="238"/>
      <c r="L811" s="244"/>
      <c r="M811" s="245"/>
      <c r="N811" s="246"/>
      <c r="O811" s="246"/>
      <c r="P811" s="246"/>
      <c r="Q811" s="246"/>
      <c r="R811" s="246"/>
      <c r="S811" s="246"/>
      <c r="T811" s="247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8" t="s">
        <v>162</v>
      </c>
      <c r="AU811" s="248" t="s">
        <v>87</v>
      </c>
      <c r="AV811" s="13" t="s">
        <v>87</v>
      </c>
      <c r="AW811" s="13" t="s">
        <v>34</v>
      </c>
      <c r="AX811" s="13" t="s">
        <v>77</v>
      </c>
      <c r="AY811" s="248" t="s">
        <v>151</v>
      </c>
    </row>
    <row r="812" s="14" customFormat="1">
      <c r="A812" s="14"/>
      <c r="B812" s="249"/>
      <c r="C812" s="250"/>
      <c r="D812" s="239" t="s">
        <v>162</v>
      </c>
      <c r="E812" s="251" t="s">
        <v>1</v>
      </c>
      <c r="F812" s="252" t="s">
        <v>167</v>
      </c>
      <c r="G812" s="250"/>
      <c r="H812" s="253">
        <v>106.577</v>
      </c>
      <c r="I812" s="254"/>
      <c r="J812" s="250"/>
      <c r="K812" s="250"/>
      <c r="L812" s="255"/>
      <c r="M812" s="256"/>
      <c r="N812" s="257"/>
      <c r="O812" s="257"/>
      <c r="P812" s="257"/>
      <c r="Q812" s="257"/>
      <c r="R812" s="257"/>
      <c r="S812" s="257"/>
      <c r="T812" s="258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9" t="s">
        <v>162</v>
      </c>
      <c r="AU812" s="259" t="s">
        <v>87</v>
      </c>
      <c r="AV812" s="14" t="s">
        <v>158</v>
      </c>
      <c r="AW812" s="14" t="s">
        <v>34</v>
      </c>
      <c r="AX812" s="14" t="s">
        <v>85</v>
      </c>
      <c r="AY812" s="259" t="s">
        <v>151</v>
      </c>
    </row>
    <row r="813" s="2" customFormat="1" ht="24.15" customHeight="1">
      <c r="A813" s="39"/>
      <c r="B813" s="40"/>
      <c r="C813" s="260" t="s">
        <v>1207</v>
      </c>
      <c r="D813" s="260" t="s">
        <v>233</v>
      </c>
      <c r="E813" s="261" t="s">
        <v>1208</v>
      </c>
      <c r="F813" s="262" t="s">
        <v>1209</v>
      </c>
      <c r="G813" s="263" t="s">
        <v>253</v>
      </c>
      <c r="H813" s="264">
        <v>223.81200000000001</v>
      </c>
      <c r="I813" s="265"/>
      <c r="J813" s="266">
        <f>ROUND(I813*H813,2)</f>
        <v>0</v>
      </c>
      <c r="K813" s="262" t="s">
        <v>157</v>
      </c>
      <c r="L813" s="267"/>
      <c r="M813" s="268" t="s">
        <v>1</v>
      </c>
      <c r="N813" s="269" t="s">
        <v>42</v>
      </c>
      <c r="O813" s="92"/>
      <c r="P813" s="228">
        <f>O813*H813</f>
        <v>0</v>
      </c>
      <c r="Q813" s="228">
        <v>0.0018</v>
      </c>
      <c r="R813" s="228">
        <f>Q813*H813</f>
        <v>0.40286159999999999</v>
      </c>
      <c r="S813" s="228">
        <v>0</v>
      </c>
      <c r="T813" s="229">
        <f>S813*H813</f>
        <v>0</v>
      </c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R813" s="230" t="s">
        <v>348</v>
      </c>
      <c r="AT813" s="230" t="s">
        <v>233</v>
      </c>
      <c r="AU813" s="230" t="s">
        <v>87</v>
      </c>
      <c r="AY813" s="18" t="s">
        <v>151</v>
      </c>
      <c r="BE813" s="231">
        <f>IF(N813="základní",J813,0)</f>
        <v>0</v>
      </c>
      <c r="BF813" s="231">
        <f>IF(N813="snížená",J813,0)</f>
        <v>0</v>
      </c>
      <c r="BG813" s="231">
        <f>IF(N813="zákl. přenesená",J813,0)</f>
        <v>0</v>
      </c>
      <c r="BH813" s="231">
        <f>IF(N813="sníž. přenesená",J813,0)</f>
        <v>0</v>
      </c>
      <c r="BI813" s="231">
        <f>IF(N813="nulová",J813,0)</f>
        <v>0</v>
      </c>
      <c r="BJ813" s="18" t="s">
        <v>85</v>
      </c>
      <c r="BK813" s="231">
        <f>ROUND(I813*H813,2)</f>
        <v>0</v>
      </c>
      <c r="BL813" s="18" t="s">
        <v>250</v>
      </c>
      <c r="BM813" s="230" t="s">
        <v>1210</v>
      </c>
    </row>
    <row r="814" s="13" customFormat="1">
      <c r="A814" s="13"/>
      <c r="B814" s="237"/>
      <c r="C814" s="238"/>
      <c r="D814" s="239" t="s">
        <v>162</v>
      </c>
      <c r="E814" s="238"/>
      <c r="F814" s="241" t="s">
        <v>1211</v>
      </c>
      <c r="G814" s="238"/>
      <c r="H814" s="242">
        <v>223.81200000000001</v>
      </c>
      <c r="I814" s="243"/>
      <c r="J814" s="238"/>
      <c r="K814" s="238"/>
      <c r="L814" s="244"/>
      <c r="M814" s="245"/>
      <c r="N814" s="246"/>
      <c r="O814" s="246"/>
      <c r="P814" s="246"/>
      <c r="Q814" s="246"/>
      <c r="R814" s="246"/>
      <c r="S814" s="246"/>
      <c r="T814" s="247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8" t="s">
        <v>162</v>
      </c>
      <c r="AU814" s="248" t="s">
        <v>87</v>
      </c>
      <c r="AV814" s="13" t="s">
        <v>87</v>
      </c>
      <c r="AW814" s="13" t="s">
        <v>4</v>
      </c>
      <c r="AX814" s="13" t="s">
        <v>85</v>
      </c>
      <c r="AY814" s="248" t="s">
        <v>151</v>
      </c>
    </row>
    <row r="815" s="2" customFormat="1" ht="24.15" customHeight="1">
      <c r="A815" s="39"/>
      <c r="B815" s="40"/>
      <c r="C815" s="219" t="s">
        <v>1212</v>
      </c>
      <c r="D815" s="219" t="s">
        <v>153</v>
      </c>
      <c r="E815" s="220" t="s">
        <v>1213</v>
      </c>
      <c r="F815" s="221" t="s">
        <v>1214</v>
      </c>
      <c r="G815" s="222" t="s">
        <v>253</v>
      </c>
      <c r="H815" s="223">
        <v>106.577</v>
      </c>
      <c r="I815" s="224"/>
      <c r="J815" s="225">
        <f>ROUND(I815*H815,2)</f>
        <v>0</v>
      </c>
      <c r="K815" s="221" t="s">
        <v>157</v>
      </c>
      <c r="L815" s="45"/>
      <c r="M815" s="226" t="s">
        <v>1</v>
      </c>
      <c r="N815" s="227" t="s">
        <v>42</v>
      </c>
      <c r="O815" s="92"/>
      <c r="P815" s="228">
        <f>O815*H815</f>
        <v>0</v>
      </c>
      <c r="Q815" s="228">
        <v>0</v>
      </c>
      <c r="R815" s="228">
        <f>Q815*H815</f>
        <v>0</v>
      </c>
      <c r="S815" s="228">
        <v>0</v>
      </c>
      <c r="T815" s="229">
        <f>S815*H815</f>
        <v>0</v>
      </c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R815" s="230" t="s">
        <v>250</v>
      </c>
      <c r="AT815" s="230" t="s">
        <v>153</v>
      </c>
      <c r="AU815" s="230" t="s">
        <v>87</v>
      </c>
      <c r="AY815" s="18" t="s">
        <v>151</v>
      </c>
      <c r="BE815" s="231">
        <f>IF(N815="základní",J815,0)</f>
        <v>0</v>
      </c>
      <c r="BF815" s="231">
        <f>IF(N815="snížená",J815,0)</f>
        <v>0</v>
      </c>
      <c r="BG815" s="231">
        <f>IF(N815="zákl. přenesená",J815,0)</f>
        <v>0</v>
      </c>
      <c r="BH815" s="231">
        <f>IF(N815="sníž. přenesená",J815,0)</f>
        <v>0</v>
      </c>
      <c r="BI815" s="231">
        <f>IF(N815="nulová",J815,0)</f>
        <v>0</v>
      </c>
      <c r="BJ815" s="18" t="s">
        <v>85</v>
      </c>
      <c r="BK815" s="231">
        <f>ROUND(I815*H815,2)</f>
        <v>0</v>
      </c>
      <c r="BL815" s="18" t="s">
        <v>250</v>
      </c>
      <c r="BM815" s="230" t="s">
        <v>1215</v>
      </c>
    </row>
    <row r="816" s="2" customFormat="1">
      <c r="A816" s="39"/>
      <c r="B816" s="40"/>
      <c r="C816" s="41"/>
      <c r="D816" s="232" t="s">
        <v>160</v>
      </c>
      <c r="E816" s="41"/>
      <c r="F816" s="233" t="s">
        <v>1216</v>
      </c>
      <c r="G816" s="41"/>
      <c r="H816" s="41"/>
      <c r="I816" s="234"/>
      <c r="J816" s="41"/>
      <c r="K816" s="41"/>
      <c r="L816" s="45"/>
      <c r="M816" s="235"/>
      <c r="N816" s="236"/>
      <c r="O816" s="92"/>
      <c r="P816" s="92"/>
      <c r="Q816" s="92"/>
      <c r="R816" s="92"/>
      <c r="S816" s="92"/>
      <c r="T816" s="93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T816" s="18" t="s">
        <v>160</v>
      </c>
      <c r="AU816" s="18" t="s">
        <v>87</v>
      </c>
    </row>
    <row r="817" s="2" customFormat="1" ht="24.15" customHeight="1">
      <c r="A817" s="39"/>
      <c r="B817" s="40"/>
      <c r="C817" s="260" t="s">
        <v>1217</v>
      </c>
      <c r="D817" s="260" t="s">
        <v>233</v>
      </c>
      <c r="E817" s="261" t="s">
        <v>1218</v>
      </c>
      <c r="F817" s="262" t="s">
        <v>1219</v>
      </c>
      <c r="G817" s="263" t="s">
        <v>253</v>
      </c>
      <c r="H817" s="264">
        <v>124.215</v>
      </c>
      <c r="I817" s="265"/>
      <c r="J817" s="266">
        <f>ROUND(I817*H817,2)</f>
        <v>0</v>
      </c>
      <c r="K817" s="262" t="s">
        <v>157</v>
      </c>
      <c r="L817" s="267"/>
      <c r="M817" s="268" t="s">
        <v>1</v>
      </c>
      <c r="N817" s="269" t="s">
        <v>42</v>
      </c>
      <c r="O817" s="92"/>
      <c r="P817" s="228">
        <f>O817*H817</f>
        <v>0</v>
      </c>
      <c r="Q817" s="228">
        <v>0.00060999999999999997</v>
      </c>
      <c r="R817" s="228">
        <f>Q817*H817</f>
        <v>0.075771149999999995</v>
      </c>
      <c r="S817" s="228">
        <v>0</v>
      </c>
      <c r="T817" s="229">
        <f>S817*H817</f>
        <v>0</v>
      </c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R817" s="230" t="s">
        <v>348</v>
      </c>
      <c r="AT817" s="230" t="s">
        <v>233</v>
      </c>
      <c r="AU817" s="230" t="s">
        <v>87</v>
      </c>
      <c r="AY817" s="18" t="s">
        <v>151</v>
      </c>
      <c r="BE817" s="231">
        <f>IF(N817="základní",J817,0)</f>
        <v>0</v>
      </c>
      <c r="BF817" s="231">
        <f>IF(N817="snížená",J817,0)</f>
        <v>0</v>
      </c>
      <c r="BG817" s="231">
        <f>IF(N817="zákl. přenesená",J817,0)</f>
        <v>0</v>
      </c>
      <c r="BH817" s="231">
        <f>IF(N817="sníž. přenesená",J817,0)</f>
        <v>0</v>
      </c>
      <c r="BI817" s="231">
        <f>IF(N817="nulová",J817,0)</f>
        <v>0</v>
      </c>
      <c r="BJ817" s="18" t="s">
        <v>85</v>
      </c>
      <c r="BK817" s="231">
        <f>ROUND(I817*H817,2)</f>
        <v>0</v>
      </c>
      <c r="BL817" s="18" t="s">
        <v>250</v>
      </c>
      <c r="BM817" s="230" t="s">
        <v>1220</v>
      </c>
    </row>
    <row r="818" s="13" customFormat="1">
      <c r="A818" s="13"/>
      <c r="B818" s="237"/>
      <c r="C818" s="238"/>
      <c r="D818" s="239" t="s">
        <v>162</v>
      </c>
      <c r="E818" s="238"/>
      <c r="F818" s="241" t="s">
        <v>1221</v>
      </c>
      <c r="G818" s="238"/>
      <c r="H818" s="242">
        <v>124.215</v>
      </c>
      <c r="I818" s="243"/>
      <c r="J818" s="238"/>
      <c r="K818" s="238"/>
      <c r="L818" s="244"/>
      <c r="M818" s="245"/>
      <c r="N818" s="246"/>
      <c r="O818" s="246"/>
      <c r="P818" s="246"/>
      <c r="Q818" s="246"/>
      <c r="R818" s="246"/>
      <c r="S818" s="246"/>
      <c r="T818" s="247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8" t="s">
        <v>162</v>
      </c>
      <c r="AU818" s="248" t="s">
        <v>87</v>
      </c>
      <c r="AV818" s="13" t="s">
        <v>87</v>
      </c>
      <c r="AW818" s="13" t="s">
        <v>4</v>
      </c>
      <c r="AX818" s="13" t="s">
        <v>85</v>
      </c>
      <c r="AY818" s="248" t="s">
        <v>151</v>
      </c>
    </row>
    <row r="819" s="2" customFormat="1" ht="24.15" customHeight="1">
      <c r="A819" s="39"/>
      <c r="B819" s="40"/>
      <c r="C819" s="219" t="s">
        <v>1222</v>
      </c>
      <c r="D819" s="219" t="s">
        <v>153</v>
      </c>
      <c r="E819" s="220" t="s">
        <v>1223</v>
      </c>
      <c r="F819" s="221" t="s">
        <v>1224</v>
      </c>
      <c r="G819" s="222" t="s">
        <v>218</v>
      </c>
      <c r="H819" s="223">
        <v>0.47899999999999998</v>
      </c>
      <c r="I819" s="224"/>
      <c r="J819" s="225">
        <f>ROUND(I819*H819,2)</f>
        <v>0</v>
      </c>
      <c r="K819" s="221" t="s">
        <v>157</v>
      </c>
      <c r="L819" s="45"/>
      <c r="M819" s="226" t="s">
        <v>1</v>
      </c>
      <c r="N819" s="227" t="s">
        <v>42</v>
      </c>
      <c r="O819" s="92"/>
      <c r="P819" s="228">
        <f>O819*H819</f>
        <v>0</v>
      </c>
      <c r="Q819" s="228">
        <v>0</v>
      </c>
      <c r="R819" s="228">
        <f>Q819*H819</f>
        <v>0</v>
      </c>
      <c r="S819" s="228">
        <v>0</v>
      </c>
      <c r="T819" s="229">
        <f>S819*H819</f>
        <v>0</v>
      </c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R819" s="230" t="s">
        <v>250</v>
      </c>
      <c r="AT819" s="230" t="s">
        <v>153</v>
      </c>
      <c r="AU819" s="230" t="s">
        <v>87</v>
      </c>
      <c r="AY819" s="18" t="s">
        <v>151</v>
      </c>
      <c r="BE819" s="231">
        <f>IF(N819="základní",J819,0)</f>
        <v>0</v>
      </c>
      <c r="BF819" s="231">
        <f>IF(N819="snížená",J819,0)</f>
        <v>0</v>
      </c>
      <c r="BG819" s="231">
        <f>IF(N819="zákl. přenesená",J819,0)</f>
        <v>0</v>
      </c>
      <c r="BH819" s="231">
        <f>IF(N819="sníž. přenesená",J819,0)</f>
        <v>0</v>
      </c>
      <c r="BI819" s="231">
        <f>IF(N819="nulová",J819,0)</f>
        <v>0</v>
      </c>
      <c r="BJ819" s="18" t="s">
        <v>85</v>
      </c>
      <c r="BK819" s="231">
        <f>ROUND(I819*H819,2)</f>
        <v>0</v>
      </c>
      <c r="BL819" s="18" t="s">
        <v>250</v>
      </c>
      <c r="BM819" s="230" t="s">
        <v>1225</v>
      </c>
    </row>
    <row r="820" s="2" customFormat="1">
      <c r="A820" s="39"/>
      <c r="B820" s="40"/>
      <c r="C820" s="41"/>
      <c r="D820" s="232" t="s">
        <v>160</v>
      </c>
      <c r="E820" s="41"/>
      <c r="F820" s="233" t="s">
        <v>1226</v>
      </c>
      <c r="G820" s="41"/>
      <c r="H820" s="41"/>
      <c r="I820" s="234"/>
      <c r="J820" s="41"/>
      <c r="K820" s="41"/>
      <c r="L820" s="45"/>
      <c r="M820" s="235"/>
      <c r="N820" s="236"/>
      <c r="O820" s="92"/>
      <c r="P820" s="92"/>
      <c r="Q820" s="92"/>
      <c r="R820" s="92"/>
      <c r="S820" s="92"/>
      <c r="T820" s="93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160</v>
      </c>
      <c r="AU820" s="18" t="s">
        <v>87</v>
      </c>
    </row>
    <row r="821" s="2" customFormat="1" ht="33" customHeight="1">
      <c r="A821" s="39"/>
      <c r="B821" s="40"/>
      <c r="C821" s="219" t="s">
        <v>1227</v>
      </c>
      <c r="D821" s="219" t="s">
        <v>153</v>
      </c>
      <c r="E821" s="220" t="s">
        <v>1228</v>
      </c>
      <c r="F821" s="221" t="s">
        <v>1229</v>
      </c>
      <c r="G821" s="222" t="s">
        <v>218</v>
      </c>
      <c r="H821" s="223">
        <v>0.47899999999999998</v>
      </c>
      <c r="I821" s="224"/>
      <c r="J821" s="225">
        <f>ROUND(I821*H821,2)</f>
        <v>0</v>
      </c>
      <c r="K821" s="221" t="s">
        <v>157</v>
      </c>
      <c r="L821" s="45"/>
      <c r="M821" s="226" t="s">
        <v>1</v>
      </c>
      <c r="N821" s="227" t="s">
        <v>42</v>
      </c>
      <c r="O821" s="92"/>
      <c r="P821" s="228">
        <f>O821*H821</f>
        <v>0</v>
      </c>
      <c r="Q821" s="228">
        <v>0</v>
      </c>
      <c r="R821" s="228">
        <f>Q821*H821</f>
        <v>0</v>
      </c>
      <c r="S821" s="228">
        <v>0</v>
      </c>
      <c r="T821" s="229">
        <f>S821*H821</f>
        <v>0</v>
      </c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R821" s="230" t="s">
        <v>250</v>
      </c>
      <c r="AT821" s="230" t="s">
        <v>153</v>
      </c>
      <c r="AU821" s="230" t="s">
        <v>87</v>
      </c>
      <c r="AY821" s="18" t="s">
        <v>151</v>
      </c>
      <c r="BE821" s="231">
        <f>IF(N821="základní",J821,0)</f>
        <v>0</v>
      </c>
      <c r="BF821" s="231">
        <f>IF(N821="snížená",J821,0)</f>
        <v>0</v>
      </c>
      <c r="BG821" s="231">
        <f>IF(N821="zákl. přenesená",J821,0)</f>
        <v>0</v>
      </c>
      <c r="BH821" s="231">
        <f>IF(N821="sníž. přenesená",J821,0)</f>
        <v>0</v>
      </c>
      <c r="BI821" s="231">
        <f>IF(N821="nulová",J821,0)</f>
        <v>0</v>
      </c>
      <c r="BJ821" s="18" t="s">
        <v>85</v>
      </c>
      <c r="BK821" s="231">
        <f>ROUND(I821*H821,2)</f>
        <v>0</v>
      </c>
      <c r="BL821" s="18" t="s">
        <v>250</v>
      </c>
      <c r="BM821" s="230" t="s">
        <v>1230</v>
      </c>
    </row>
    <row r="822" s="2" customFormat="1">
      <c r="A822" s="39"/>
      <c r="B822" s="40"/>
      <c r="C822" s="41"/>
      <c r="D822" s="232" t="s">
        <v>160</v>
      </c>
      <c r="E822" s="41"/>
      <c r="F822" s="233" t="s">
        <v>1231</v>
      </c>
      <c r="G822" s="41"/>
      <c r="H822" s="41"/>
      <c r="I822" s="234"/>
      <c r="J822" s="41"/>
      <c r="K822" s="41"/>
      <c r="L822" s="45"/>
      <c r="M822" s="235"/>
      <c r="N822" s="236"/>
      <c r="O822" s="92"/>
      <c r="P822" s="92"/>
      <c r="Q822" s="92"/>
      <c r="R822" s="92"/>
      <c r="S822" s="92"/>
      <c r="T822" s="93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T822" s="18" t="s">
        <v>160</v>
      </c>
      <c r="AU822" s="18" t="s">
        <v>87</v>
      </c>
    </row>
    <row r="823" s="12" customFormat="1" ht="22.8" customHeight="1">
      <c r="A823" s="12"/>
      <c r="B823" s="203"/>
      <c r="C823" s="204"/>
      <c r="D823" s="205" t="s">
        <v>76</v>
      </c>
      <c r="E823" s="217" t="s">
        <v>1232</v>
      </c>
      <c r="F823" s="217" t="s">
        <v>1233</v>
      </c>
      <c r="G823" s="204"/>
      <c r="H823" s="204"/>
      <c r="I823" s="207"/>
      <c r="J823" s="218">
        <f>BK823</f>
        <v>0</v>
      </c>
      <c r="K823" s="204"/>
      <c r="L823" s="209"/>
      <c r="M823" s="210"/>
      <c r="N823" s="211"/>
      <c r="O823" s="211"/>
      <c r="P823" s="212">
        <f>P824</f>
        <v>0</v>
      </c>
      <c r="Q823" s="211"/>
      <c r="R823" s="212">
        <f>R824</f>
        <v>0</v>
      </c>
      <c r="S823" s="211"/>
      <c r="T823" s="213">
        <f>T824</f>
        <v>0</v>
      </c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R823" s="214" t="s">
        <v>87</v>
      </c>
      <c r="AT823" s="215" t="s">
        <v>76</v>
      </c>
      <c r="AU823" s="215" t="s">
        <v>85</v>
      </c>
      <c r="AY823" s="214" t="s">
        <v>151</v>
      </c>
      <c r="BK823" s="216">
        <f>BK824</f>
        <v>0</v>
      </c>
    </row>
    <row r="824" s="2" customFormat="1" ht="16.5" customHeight="1">
      <c r="A824" s="39"/>
      <c r="B824" s="40"/>
      <c r="C824" s="219" t="s">
        <v>1234</v>
      </c>
      <c r="D824" s="219" t="s">
        <v>153</v>
      </c>
      <c r="E824" s="220" t="s">
        <v>1235</v>
      </c>
      <c r="F824" s="221" t="s">
        <v>1236</v>
      </c>
      <c r="G824" s="222" t="s">
        <v>1237</v>
      </c>
      <c r="H824" s="223">
        <v>1</v>
      </c>
      <c r="I824" s="224"/>
      <c r="J824" s="225">
        <f>ROUND(I824*H824,2)</f>
        <v>0</v>
      </c>
      <c r="K824" s="221" t="s">
        <v>1</v>
      </c>
      <c r="L824" s="45"/>
      <c r="M824" s="226" t="s">
        <v>1</v>
      </c>
      <c r="N824" s="227" t="s">
        <v>42</v>
      </c>
      <c r="O824" s="92"/>
      <c r="P824" s="228">
        <f>O824*H824</f>
        <v>0</v>
      </c>
      <c r="Q824" s="228">
        <v>0</v>
      </c>
      <c r="R824" s="228">
        <f>Q824*H824</f>
        <v>0</v>
      </c>
      <c r="S824" s="228">
        <v>0</v>
      </c>
      <c r="T824" s="229">
        <f>S824*H824</f>
        <v>0</v>
      </c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R824" s="230" t="s">
        <v>250</v>
      </c>
      <c r="AT824" s="230" t="s">
        <v>153</v>
      </c>
      <c r="AU824" s="230" t="s">
        <v>87</v>
      </c>
      <c r="AY824" s="18" t="s">
        <v>151</v>
      </c>
      <c r="BE824" s="231">
        <f>IF(N824="základní",J824,0)</f>
        <v>0</v>
      </c>
      <c r="BF824" s="231">
        <f>IF(N824="snížená",J824,0)</f>
        <v>0</v>
      </c>
      <c r="BG824" s="231">
        <f>IF(N824="zákl. přenesená",J824,0)</f>
        <v>0</v>
      </c>
      <c r="BH824" s="231">
        <f>IF(N824="sníž. přenesená",J824,0)</f>
        <v>0</v>
      </c>
      <c r="BI824" s="231">
        <f>IF(N824="nulová",J824,0)</f>
        <v>0</v>
      </c>
      <c r="BJ824" s="18" t="s">
        <v>85</v>
      </c>
      <c r="BK824" s="231">
        <f>ROUND(I824*H824,2)</f>
        <v>0</v>
      </c>
      <c r="BL824" s="18" t="s">
        <v>250</v>
      </c>
      <c r="BM824" s="230" t="s">
        <v>1238</v>
      </c>
    </row>
    <row r="825" s="12" customFormat="1" ht="22.8" customHeight="1">
      <c r="A825" s="12"/>
      <c r="B825" s="203"/>
      <c r="C825" s="204"/>
      <c r="D825" s="205" t="s">
        <v>76</v>
      </c>
      <c r="E825" s="217" t="s">
        <v>1239</v>
      </c>
      <c r="F825" s="217" t="s">
        <v>1240</v>
      </c>
      <c r="G825" s="204"/>
      <c r="H825" s="204"/>
      <c r="I825" s="207"/>
      <c r="J825" s="218">
        <f>BK825</f>
        <v>0</v>
      </c>
      <c r="K825" s="204"/>
      <c r="L825" s="209"/>
      <c r="M825" s="210"/>
      <c r="N825" s="211"/>
      <c r="O825" s="211"/>
      <c r="P825" s="212">
        <f>SUM(P826:P852)</f>
        <v>0</v>
      </c>
      <c r="Q825" s="211"/>
      <c r="R825" s="212">
        <f>SUM(R826:R852)</f>
        <v>2.2041038799999999</v>
      </c>
      <c r="S825" s="211"/>
      <c r="T825" s="213">
        <f>SUM(T826:T852)</f>
        <v>0</v>
      </c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R825" s="214" t="s">
        <v>87</v>
      </c>
      <c r="AT825" s="215" t="s">
        <v>76</v>
      </c>
      <c r="AU825" s="215" t="s">
        <v>85</v>
      </c>
      <c r="AY825" s="214" t="s">
        <v>151</v>
      </c>
      <c r="BK825" s="216">
        <f>SUM(BK826:BK852)</f>
        <v>0</v>
      </c>
    </row>
    <row r="826" s="2" customFormat="1" ht="33" customHeight="1">
      <c r="A826" s="39"/>
      <c r="B826" s="40"/>
      <c r="C826" s="219" t="s">
        <v>1241</v>
      </c>
      <c r="D826" s="219" t="s">
        <v>153</v>
      </c>
      <c r="E826" s="220" t="s">
        <v>1242</v>
      </c>
      <c r="F826" s="221" t="s">
        <v>1243</v>
      </c>
      <c r="G826" s="222" t="s">
        <v>253</v>
      </c>
      <c r="H826" s="223">
        <v>1.4059999999999999</v>
      </c>
      <c r="I826" s="224"/>
      <c r="J826" s="225">
        <f>ROUND(I826*H826,2)</f>
        <v>0</v>
      </c>
      <c r="K826" s="221" t="s">
        <v>157</v>
      </c>
      <c r="L826" s="45"/>
      <c r="M826" s="226" t="s">
        <v>1</v>
      </c>
      <c r="N826" s="227" t="s">
        <v>42</v>
      </c>
      <c r="O826" s="92"/>
      <c r="P826" s="228">
        <f>O826*H826</f>
        <v>0</v>
      </c>
      <c r="Q826" s="228">
        <v>0.013559999999999999</v>
      </c>
      <c r="R826" s="228">
        <f>Q826*H826</f>
        <v>0.019065359999999996</v>
      </c>
      <c r="S826" s="228">
        <v>0</v>
      </c>
      <c r="T826" s="229">
        <f>S826*H826</f>
        <v>0</v>
      </c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R826" s="230" t="s">
        <v>250</v>
      </c>
      <c r="AT826" s="230" t="s">
        <v>153</v>
      </c>
      <c r="AU826" s="230" t="s">
        <v>87</v>
      </c>
      <c r="AY826" s="18" t="s">
        <v>151</v>
      </c>
      <c r="BE826" s="231">
        <f>IF(N826="základní",J826,0)</f>
        <v>0</v>
      </c>
      <c r="BF826" s="231">
        <f>IF(N826="snížená",J826,0)</f>
        <v>0</v>
      </c>
      <c r="BG826" s="231">
        <f>IF(N826="zákl. přenesená",J826,0)</f>
        <v>0</v>
      </c>
      <c r="BH826" s="231">
        <f>IF(N826="sníž. přenesená",J826,0)</f>
        <v>0</v>
      </c>
      <c r="BI826" s="231">
        <f>IF(N826="nulová",J826,0)</f>
        <v>0</v>
      </c>
      <c r="BJ826" s="18" t="s">
        <v>85</v>
      </c>
      <c r="BK826" s="231">
        <f>ROUND(I826*H826,2)</f>
        <v>0</v>
      </c>
      <c r="BL826" s="18" t="s">
        <v>250</v>
      </c>
      <c r="BM826" s="230" t="s">
        <v>1244</v>
      </c>
    </row>
    <row r="827" s="2" customFormat="1">
      <c r="A827" s="39"/>
      <c r="B827" s="40"/>
      <c r="C827" s="41"/>
      <c r="D827" s="232" t="s">
        <v>160</v>
      </c>
      <c r="E827" s="41"/>
      <c r="F827" s="233" t="s">
        <v>1245</v>
      </c>
      <c r="G827" s="41"/>
      <c r="H827" s="41"/>
      <c r="I827" s="234"/>
      <c r="J827" s="41"/>
      <c r="K827" s="41"/>
      <c r="L827" s="45"/>
      <c r="M827" s="235"/>
      <c r="N827" s="236"/>
      <c r="O827" s="92"/>
      <c r="P827" s="92"/>
      <c r="Q827" s="92"/>
      <c r="R827" s="92"/>
      <c r="S827" s="92"/>
      <c r="T827" s="93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T827" s="18" t="s">
        <v>160</v>
      </c>
      <c r="AU827" s="18" t="s">
        <v>87</v>
      </c>
    </row>
    <row r="828" s="13" customFormat="1">
      <c r="A828" s="13"/>
      <c r="B828" s="237"/>
      <c r="C828" s="238"/>
      <c r="D828" s="239" t="s">
        <v>162</v>
      </c>
      <c r="E828" s="240" t="s">
        <v>1</v>
      </c>
      <c r="F828" s="241" t="s">
        <v>1246</v>
      </c>
      <c r="G828" s="238"/>
      <c r="H828" s="242">
        <v>1.4059999999999999</v>
      </c>
      <c r="I828" s="243"/>
      <c r="J828" s="238"/>
      <c r="K828" s="238"/>
      <c r="L828" s="244"/>
      <c r="M828" s="245"/>
      <c r="N828" s="246"/>
      <c r="O828" s="246"/>
      <c r="P828" s="246"/>
      <c r="Q828" s="246"/>
      <c r="R828" s="246"/>
      <c r="S828" s="246"/>
      <c r="T828" s="247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8" t="s">
        <v>162</v>
      </c>
      <c r="AU828" s="248" t="s">
        <v>87</v>
      </c>
      <c r="AV828" s="13" t="s">
        <v>87</v>
      </c>
      <c r="AW828" s="13" t="s">
        <v>34</v>
      </c>
      <c r="AX828" s="13" t="s">
        <v>85</v>
      </c>
      <c r="AY828" s="248" t="s">
        <v>151</v>
      </c>
    </row>
    <row r="829" s="2" customFormat="1" ht="24.15" customHeight="1">
      <c r="A829" s="39"/>
      <c r="B829" s="40"/>
      <c r="C829" s="219" t="s">
        <v>1247</v>
      </c>
      <c r="D829" s="219" t="s">
        <v>153</v>
      </c>
      <c r="E829" s="220" t="s">
        <v>1248</v>
      </c>
      <c r="F829" s="221" t="s">
        <v>1249</v>
      </c>
      <c r="G829" s="222" t="s">
        <v>253</v>
      </c>
      <c r="H829" s="223">
        <v>97.200000000000003</v>
      </c>
      <c r="I829" s="224"/>
      <c r="J829" s="225">
        <f>ROUND(I829*H829,2)</f>
        <v>0</v>
      </c>
      <c r="K829" s="221" t="s">
        <v>157</v>
      </c>
      <c r="L829" s="45"/>
      <c r="M829" s="226" t="s">
        <v>1</v>
      </c>
      <c r="N829" s="227" t="s">
        <v>42</v>
      </c>
      <c r="O829" s="92"/>
      <c r="P829" s="228">
        <f>O829*H829</f>
        <v>0</v>
      </c>
      <c r="Q829" s="228">
        <v>0.012200000000000001</v>
      </c>
      <c r="R829" s="228">
        <f>Q829*H829</f>
        <v>1.18584</v>
      </c>
      <c r="S829" s="228">
        <v>0</v>
      </c>
      <c r="T829" s="229">
        <f>S829*H829</f>
        <v>0</v>
      </c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R829" s="230" t="s">
        <v>250</v>
      </c>
      <c r="AT829" s="230" t="s">
        <v>153</v>
      </c>
      <c r="AU829" s="230" t="s">
        <v>87</v>
      </c>
      <c r="AY829" s="18" t="s">
        <v>151</v>
      </c>
      <c r="BE829" s="231">
        <f>IF(N829="základní",J829,0)</f>
        <v>0</v>
      </c>
      <c r="BF829" s="231">
        <f>IF(N829="snížená",J829,0)</f>
        <v>0</v>
      </c>
      <c r="BG829" s="231">
        <f>IF(N829="zákl. přenesená",J829,0)</f>
        <v>0</v>
      </c>
      <c r="BH829" s="231">
        <f>IF(N829="sníž. přenesená",J829,0)</f>
        <v>0</v>
      </c>
      <c r="BI829" s="231">
        <f>IF(N829="nulová",J829,0)</f>
        <v>0</v>
      </c>
      <c r="BJ829" s="18" t="s">
        <v>85</v>
      </c>
      <c r="BK829" s="231">
        <f>ROUND(I829*H829,2)</f>
        <v>0</v>
      </c>
      <c r="BL829" s="18" t="s">
        <v>250</v>
      </c>
      <c r="BM829" s="230" t="s">
        <v>1250</v>
      </c>
    </row>
    <row r="830" s="2" customFormat="1">
      <c r="A830" s="39"/>
      <c r="B830" s="40"/>
      <c r="C830" s="41"/>
      <c r="D830" s="232" t="s">
        <v>160</v>
      </c>
      <c r="E830" s="41"/>
      <c r="F830" s="233" t="s">
        <v>1251</v>
      </c>
      <c r="G830" s="41"/>
      <c r="H830" s="41"/>
      <c r="I830" s="234"/>
      <c r="J830" s="41"/>
      <c r="K830" s="41"/>
      <c r="L830" s="45"/>
      <c r="M830" s="235"/>
      <c r="N830" s="236"/>
      <c r="O830" s="92"/>
      <c r="P830" s="92"/>
      <c r="Q830" s="92"/>
      <c r="R830" s="92"/>
      <c r="S830" s="92"/>
      <c r="T830" s="93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T830" s="18" t="s">
        <v>160</v>
      </c>
      <c r="AU830" s="18" t="s">
        <v>87</v>
      </c>
    </row>
    <row r="831" s="13" customFormat="1">
      <c r="A831" s="13"/>
      <c r="B831" s="237"/>
      <c r="C831" s="238"/>
      <c r="D831" s="239" t="s">
        <v>162</v>
      </c>
      <c r="E831" s="240" t="s">
        <v>1</v>
      </c>
      <c r="F831" s="241" t="s">
        <v>1252</v>
      </c>
      <c r="G831" s="238"/>
      <c r="H831" s="242">
        <v>97.200000000000003</v>
      </c>
      <c r="I831" s="243"/>
      <c r="J831" s="238"/>
      <c r="K831" s="238"/>
      <c r="L831" s="244"/>
      <c r="M831" s="245"/>
      <c r="N831" s="246"/>
      <c r="O831" s="246"/>
      <c r="P831" s="246"/>
      <c r="Q831" s="246"/>
      <c r="R831" s="246"/>
      <c r="S831" s="246"/>
      <c r="T831" s="247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8" t="s">
        <v>162</v>
      </c>
      <c r="AU831" s="248" t="s">
        <v>87</v>
      </c>
      <c r="AV831" s="13" t="s">
        <v>87</v>
      </c>
      <c r="AW831" s="13" t="s">
        <v>34</v>
      </c>
      <c r="AX831" s="13" t="s">
        <v>85</v>
      </c>
      <c r="AY831" s="248" t="s">
        <v>151</v>
      </c>
    </row>
    <row r="832" s="2" customFormat="1" ht="24.15" customHeight="1">
      <c r="A832" s="39"/>
      <c r="B832" s="40"/>
      <c r="C832" s="219" t="s">
        <v>1253</v>
      </c>
      <c r="D832" s="219" t="s">
        <v>153</v>
      </c>
      <c r="E832" s="220" t="s">
        <v>1254</v>
      </c>
      <c r="F832" s="221" t="s">
        <v>1255</v>
      </c>
      <c r="G832" s="222" t="s">
        <v>253</v>
      </c>
      <c r="H832" s="223">
        <v>6.4829999999999997</v>
      </c>
      <c r="I832" s="224"/>
      <c r="J832" s="225">
        <f>ROUND(I832*H832,2)</f>
        <v>0</v>
      </c>
      <c r="K832" s="221" t="s">
        <v>157</v>
      </c>
      <c r="L832" s="45"/>
      <c r="M832" s="226" t="s">
        <v>1</v>
      </c>
      <c r="N832" s="227" t="s">
        <v>42</v>
      </c>
      <c r="O832" s="92"/>
      <c r="P832" s="228">
        <f>O832*H832</f>
        <v>0</v>
      </c>
      <c r="Q832" s="228">
        <v>0.0126</v>
      </c>
      <c r="R832" s="228">
        <f>Q832*H832</f>
        <v>0.081685800000000003</v>
      </c>
      <c r="S832" s="228">
        <v>0</v>
      </c>
      <c r="T832" s="229">
        <f>S832*H832</f>
        <v>0</v>
      </c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R832" s="230" t="s">
        <v>250</v>
      </c>
      <c r="AT832" s="230" t="s">
        <v>153</v>
      </c>
      <c r="AU832" s="230" t="s">
        <v>87</v>
      </c>
      <c r="AY832" s="18" t="s">
        <v>151</v>
      </c>
      <c r="BE832" s="231">
        <f>IF(N832="základní",J832,0)</f>
        <v>0</v>
      </c>
      <c r="BF832" s="231">
        <f>IF(N832="snížená",J832,0)</f>
        <v>0</v>
      </c>
      <c r="BG832" s="231">
        <f>IF(N832="zákl. přenesená",J832,0)</f>
        <v>0</v>
      </c>
      <c r="BH832" s="231">
        <f>IF(N832="sníž. přenesená",J832,0)</f>
        <v>0</v>
      </c>
      <c r="BI832" s="231">
        <f>IF(N832="nulová",J832,0)</f>
        <v>0</v>
      </c>
      <c r="BJ832" s="18" t="s">
        <v>85</v>
      </c>
      <c r="BK832" s="231">
        <f>ROUND(I832*H832,2)</f>
        <v>0</v>
      </c>
      <c r="BL832" s="18" t="s">
        <v>250</v>
      </c>
      <c r="BM832" s="230" t="s">
        <v>1256</v>
      </c>
    </row>
    <row r="833" s="2" customFormat="1">
      <c r="A833" s="39"/>
      <c r="B833" s="40"/>
      <c r="C833" s="41"/>
      <c r="D833" s="232" t="s">
        <v>160</v>
      </c>
      <c r="E833" s="41"/>
      <c r="F833" s="233" t="s">
        <v>1257</v>
      </c>
      <c r="G833" s="41"/>
      <c r="H833" s="41"/>
      <c r="I833" s="234"/>
      <c r="J833" s="41"/>
      <c r="K833" s="41"/>
      <c r="L833" s="45"/>
      <c r="M833" s="235"/>
      <c r="N833" s="236"/>
      <c r="O833" s="92"/>
      <c r="P833" s="92"/>
      <c r="Q833" s="92"/>
      <c r="R833" s="92"/>
      <c r="S833" s="92"/>
      <c r="T833" s="93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T833" s="18" t="s">
        <v>160</v>
      </c>
      <c r="AU833" s="18" t="s">
        <v>87</v>
      </c>
    </row>
    <row r="834" s="13" customFormat="1">
      <c r="A834" s="13"/>
      <c r="B834" s="237"/>
      <c r="C834" s="238"/>
      <c r="D834" s="239" t="s">
        <v>162</v>
      </c>
      <c r="E834" s="240" t="s">
        <v>1</v>
      </c>
      <c r="F834" s="241" t="s">
        <v>643</v>
      </c>
      <c r="G834" s="238"/>
      <c r="H834" s="242">
        <v>6.4829999999999997</v>
      </c>
      <c r="I834" s="243"/>
      <c r="J834" s="238"/>
      <c r="K834" s="238"/>
      <c r="L834" s="244"/>
      <c r="M834" s="245"/>
      <c r="N834" s="246"/>
      <c r="O834" s="246"/>
      <c r="P834" s="246"/>
      <c r="Q834" s="246"/>
      <c r="R834" s="246"/>
      <c r="S834" s="246"/>
      <c r="T834" s="247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8" t="s">
        <v>162</v>
      </c>
      <c r="AU834" s="248" t="s">
        <v>87</v>
      </c>
      <c r="AV834" s="13" t="s">
        <v>87</v>
      </c>
      <c r="AW834" s="13" t="s">
        <v>34</v>
      </c>
      <c r="AX834" s="13" t="s">
        <v>85</v>
      </c>
      <c r="AY834" s="248" t="s">
        <v>151</v>
      </c>
    </row>
    <row r="835" s="2" customFormat="1" ht="16.5" customHeight="1">
      <c r="A835" s="39"/>
      <c r="B835" s="40"/>
      <c r="C835" s="219" t="s">
        <v>1258</v>
      </c>
      <c r="D835" s="219" t="s">
        <v>153</v>
      </c>
      <c r="E835" s="220" t="s">
        <v>1259</v>
      </c>
      <c r="F835" s="221" t="s">
        <v>1260</v>
      </c>
      <c r="G835" s="222" t="s">
        <v>253</v>
      </c>
      <c r="H835" s="223">
        <v>103.7</v>
      </c>
      <c r="I835" s="224"/>
      <c r="J835" s="225">
        <f>ROUND(I835*H835,2)</f>
        <v>0</v>
      </c>
      <c r="K835" s="221" t="s">
        <v>157</v>
      </c>
      <c r="L835" s="45"/>
      <c r="M835" s="226" t="s">
        <v>1</v>
      </c>
      <c r="N835" s="227" t="s">
        <v>42</v>
      </c>
      <c r="O835" s="92"/>
      <c r="P835" s="228">
        <f>O835*H835</f>
        <v>0</v>
      </c>
      <c r="Q835" s="228">
        <v>0.00010000000000000001</v>
      </c>
      <c r="R835" s="228">
        <f>Q835*H835</f>
        <v>0.010370000000000001</v>
      </c>
      <c r="S835" s="228">
        <v>0</v>
      </c>
      <c r="T835" s="229">
        <f>S835*H835</f>
        <v>0</v>
      </c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R835" s="230" t="s">
        <v>250</v>
      </c>
      <c r="AT835" s="230" t="s">
        <v>153</v>
      </c>
      <c r="AU835" s="230" t="s">
        <v>87</v>
      </c>
      <c r="AY835" s="18" t="s">
        <v>151</v>
      </c>
      <c r="BE835" s="231">
        <f>IF(N835="základní",J835,0)</f>
        <v>0</v>
      </c>
      <c r="BF835" s="231">
        <f>IF(N835="snížená",J835,0)</f>
        <v>0</v>
      </c>
      <c r="BG835" s="231">
        <f>IF(N835="zákl. přenesená",J835,0)</f>
        <v>0</v>
      </c>
      <c r="BH835" s="231">
        <f>IF(N835="sníž. přenesená",J835,0)</f>
        <v>0</v>
      </c>
      <c r="BI835" s="231">
        <f>IF(N835="nulová",J835,0)</f>
        <v>0</v>
      </c>
      <c r="BJ835" s="18" t="s">
        <v>85</v>
      </c>
      <c r="BK835" s="231">
        <f>ROUND(I835*H835,2)</f>
        <v>0</v>
      </c>
      <c r="BL835" s="18" t="s">
        <v>250</v>
      </c>
      <c r="BM835" s="230" t="s">
        <v>1261</v>
      </c>
    </row>
    <row r="836" s="2" customFormat="1">
      <c r="A836" s="39"/>
      <c r="B836" s="40"/>
      <c r="C836" s="41"/>
      <c r="D836" s="232" t="s">
        <v>160</v>
      </c>
      <c r="E836" s="41"/>
      <c r="F836" s="233" t="s">
        <v>1262</v>
      </c>
      <c r="G836" s="41"/>
      <c r="H836" s="41"/>
      <c r="I836" s="234"/>
      <c r="J836" s="41"/>
      <c r="K836" s="41"/>
      <c r="L836" s="45"/>
      <c r="M836" s="235"/>
      <c r="N836" s="236"/>
      <c r="O836" s="92"/>
      <c r="P836" s="92"/>
      <c r="Q836" s="92"/>
      <c r="R836" s="92"/>
      <c r="S836" s="92"/>
      <c r="T836" s="93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T836" s="18" t="s">
        <v>160</v>
      </c>
      <c r="AU836" s="18" t="s">
        <v>87</v>
      </c>
    </row>
    <row r="837" s="13" customFormat="1">
      <c r="A837" s="13"/>
      <c r="B837" s="237"/>
      <c r="C837" s="238"/>
      <c r="D837" s="239" t="s">
        <v>162</v>
      </c>
      <c r="E837" s="240" t="s">
        <v>1</v>
      </c>
      <c r="F837" s="241" t="s">
        <v>1263</v>
      </c>
      <c r="G837" s="238"/>
      <c r="H837" s="242">
        <v>103.7</v>
      </c>
      <c r="I837" s="243"/>
      <c r="J837" s="238"/>
      <c r="K837" s="238"/>
      <c r="L837" s="244"/>
      <c r="M837" s="245"/>
      <c r="N837" s="246"/>
      <c r="O837" s="246"/>
      <c r="P837" s="246"/>
      <c r="Q837" s="246"/>
      <c r="R837" s="246"/>
      <c r="S837" s="246"/>
      <c r="T837" s="247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8" t="s">
        <v>162</v>
      </c>
      <c r="AU837" s="248" t="s">
        <v>87</v>
      </c>
      <c r="AV837" s="13" t="s">
        <v>87</v>
      </c>
      <c r="AW837" s="13" t="s">
        <v>34</v>
      </c>
      <c r="AX837" s="13" t="s">
        <v>85</v>
      </c>
      <c r="AY837" s="248" t="s">
        <v>151</v>
      </c>
    </row>
    <row r="838" s="2" customFormat="1" ht="16.5" customHeight="1">
      <c r="A838" s="39"/>
      <c r="B838" s="40"/>
      <c r="C838" s="219" t="s">
        <v>1264</v>
      </c>
      <c r="D838" s="219" t="s">
        <v>153</v>
      </c>
      <c r="E838" s="220" t="s">
        <v>1265</v>
      </c>
      <c r="F838" s="221" t="s">
        <v>1266</v>
      </c>
      <c r="G838" s="222" t="s">
        <v>253</v>
      </c>
      <c r="H838" s="223">
        <v>103.7</v>
      </c>
      <c r="I838" s="224"/>
      <c r="J838" s="225">
        <f>ROUND(I838*H838,2)</f>
        <v>0</v>
      </c>
      <c r="K838" s="221" t="s">
        <v>157</v>
      </c>
      <c r="L838" s="45"/>
      <c r="M838" s="226" t="s">
        <v>1</v>
      </c>
      <c r="N838" s="227" t="s">
        <v>42</v>
      </c>
      <c r="O838" s="92"/>
      <c r="P838" s="228">
        <f>O838*H838</f>
        <v>0</v>
      </c>
      <c r="Q838" s="228">
        <v>0</v>
      </c>
      <c r="R838" s="228">
        <f>Q838*H838</f>
        <v>0</v>
      </c>
      <c r="S838" s="228">
        <v>0</v>
      </c>
      <c r="T838" s="229">
        <f>S838*H838</f>
        <v>0</v>
      </c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R838" s="230" t="s">
        <v>250</v>
      </c>
      <c r="AT838" s="230" t="s">
        <v>153</v>
      </c>
      <c r="AU838" s="230" t="s">
        <v>87</v>
      </c>
      <c r="AY838" s="18" t="s">
        <v>151</v>
      </c>
      <c r="BE838" s="231">
        <f>IF(N838="základní",J838,0)</f>
        <v>0</v>
      </c>
      <c r="BF838" s="231">
        <f>IF(N838="snížená",J838,0)</f>
        <v>0</v>
      </c>
      <c r="BG838" s="231">
        <f>IF(N838="zákl. přenesená",J838,0)</f>
        <v>0</v>
      </c>
      <c r="BH838" s="231">
        <f>IF(N838="sníž. přenesená",J838,0)</f>
        <v>0</v>
      </c>
      <c r="BI838" s="231">
        <f>IF(N838="nulová",J838,0)</f>
        <v>0</v>
      </c>
      <c r="BJ838" s="18" t="s">
        <v>85</v>
      </c>
      <c r="BK838" s="231">
        <f>ROUND(I838*H838,2)</f>
        <v>0</v>
      </c>
      <c r="BL838" s="18" t="s">
        <v>250</v>
      </c>
      <c r="BM838" s="230" t="s">
        <v>1267</v>
      </c>
    </row>
    <row r="839" s="2" customFormat="1">
      <c r="A839" s="39"/>
      <c r="B839" s="40"/>
      <c r="C839" s="41"/>
      <c r="D839" s="232" t="s">
        <v>160</v>
      </c>
      <c r="E839" s="41"/>
      <c r="F839" s="233" t="s">
        <v>1268</v>
      </c>
      <c r="G839" s="41"/>
      <c r="H839" s="41"/>
      <c r="I839" s="234"/>
      <c r="J839" s="41"/>
      <c r="K839" s="41"/>
      <c r="L839" s="45"/>
      <c r="M839" s="235"/>
      <c r="N839" s="236"/>
      <c r="O839" s="92"/>
      <c r="P839" s="92"/>
      <c r="Q839" s="92"/>
      <c r="R839" s="92"/>
      <c r="S839" s="92"/>
      <c r="T839" s="93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T839" s="18" t="s">
        <v>160</v>
      </c>
      <c r="AU839" s="18" t="s">
        <v>87</v>
      </c>
    </row>
    <row r="840" s="13" customFormat="1">
      <c r="A840" s="13"/>
      <c r="B840" s="237"/>
      <c r="C840" s="238"/>
      <c r="D840" s="239" t="s">
        <v>162</v>
      </c>
      <c r="E840" s="240" t="s">
        <v>1</v>
      </c>
      <c r="F840" s="241" t="s">
        <v>1263</v>
      </c>
      <c r="G840" s="238"/>
      <c r="H840" s="242">
        <v>103.7</v>
      </c>
      <c r="I840" s="243"/>
      <c r="J840" s="238"/>
      <c r="K840" s="238"/>
      <c r="L840" s="244"/>
      <c r="M840" s="245"/>
      <c r="N840" s="246"/>
      <c r="O840" s="246"/>
      <c r="P840" s="246"/>
      <c r="Q840" s="246"/>
      <c r="R840" s="246"/>
      <c r="S840" s="246"/>
      <c r="T840" s="247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8" t="s">
        <v>162</v>
      </c>
      <c r="AU840" s="248" t="s">
        <v>87</v>
      </c>
      <c r="AV840" s="13" t="s">
        <v>87</v>
      </c>
      <c r="AW840" s="13" t="s">
        <v>34</v>
      </c>
      <c r="AX840" s="13" t="s">
        <v>85</v>
      </c>
      <c r="AY840" s="248" t="s">
        <v>151</v>
      </c>
    </row>
    <row r="841" s="2" customFormat="1" ht="24.15" customHeight="1">
      <c r="A841" s="39"/>
      <c r="B841" s="40"/>
      <c r="C841" s="260" t="s">
        <v>1269</v>
      </c>
      <c r="D841" s="260" t="s">
        <v>233</v>
      </c>
      <c r="E841" s="261" t="s">
        <v>1270</v>
      </c>
      <c r="F841" s="262" t="s">
        <v>1271</v>
      </c>
      <c r="G841" s="263" t="s">
        <v>253</v>
      </c>
      <c r="H841" s="264">
        <v>116.50700000000001</v>
      </c>
      <c r="I841" s="265"/>
      <c r="J841" s="266">
        <f>ROUND(I841*H841,2)</f>
        <v>0</v>
      </c>
      <c r="K841" s="262" t="s">
        <v>157</v>
      </c>
      <c r="L841" s="267"/>
      <c r="M841" s="268" t="s">
        <v>1</v>
      </c>
      <c r="N841" s="269" t="s">
        <v>42</v>
      </c>
      <c r="O841" s="92"/>
      <c r="P841" s="228">
        <f>O841*H841</f>
        <v>0</v>
      </c>
      <c r="Q841" s="228">
        <v>0.00016000000000000001</v>
      </c>
      <c r="R841" s="228">
        <f>Q841*H841</f>
        <v>0.018641120000000001</v>
      </c>
      <c r="S841" s="228">
        <v>0</v>
      </c>
      <c r="T841" s="229">
        <f>S841*H841</f>
        <v>0</v>
      </c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R841" s="230" t="s">
        <v>348</v>
      </c>
      <c r="AT841" s="230" t="s">
        <v>233</v>
      </c>
      <c r="AU841" s="230" t="s">
        <v>87</v>
      </c>
      <c r="AY841" s="18" t="s">
        <v>151</v>
      </c>
      <c r="BE841" s="231">
        <f>IF(N841="základní",J841,0)</f>
        <v>0</v>
      </c>
      <c r="BF841" s="231">
        <f>IF(N841="snížená",J841,0)</f>
        <v>0</v>
      </c>
      <c r="BG841" s="231">
        <f>IF(N841="zákl. přenesená",J841,0)</f>
        <v>0</v>
      </c>
      <c r="BH841" s="231">
        <f>IF(N841="sníž. přenesená",J841,0)</f>
        <v>0</v>
      </c>
      <c r="BI841" s="231">
        <f>IF(N841="nulová",J841,0)</f>
        <v>0</v>
      </c>
      <c r="BJ841" s="18" t="s">
        <v>85</v>
      </c>
      <c r="BK841" s="231">
        <f>ROUND(I841*H841,2)</f>
        <v>0</v>
      </c>
      <c r="BL841" s="18" t="s">
        <v>250</v>
      </c>
      <c r="BM841" s="230" t="s">
        <v>1272</v>
      </c>
    </row>
    <row r="842" s="13" customFormat="1">
      <c r="A842" s="13"/>
      <c r="B842" s="237"/>
      <c r="C842" s="238"/>
      <c r="D842" s="239" t="s">
        <v>162</v>
      </c>
      <c r="E842" s="238"/>
      <c r="F842" s="241" t="s">
        <v>1273</v>
      </c>
      <c r="G842" s="238"/>
      <c r="H842" s="242">
        <v>116.50700000000001</v>
      </c>
      <c r="I842" s="243"/>
      <c r="J842" s="238"/>
      <c r="K842" s="238"/>
      <c r="L842" s="244"/>
      <c r="M842" s="245"/>
      <c r="N842" s="246"/>
      <c r="O842" s="246"/>
      <c r="P842" s="246"/>
      <c r="Q842" s="246"/>
      <c r="R842" s="246"/>
      <c r="S842" s="246"/>
      <c r="T842" s="247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8" t="s">
        <v>162</v>
      </c>
      <c r="AU842" s="248" t="s">
        <v>87</v>
      </c>
      <c r="AV842" s="13" t="s">
        <v>87</v>
      </c>
      <c r="AW842" s="13" t="s">
        <v>4</v>
      </c>
      <c r="AX842" s="13" t="s">
        <v>85</v>
      </c>
      <c r="AY842" s="248" t="s">
        <v>151</v>
      </c>
    </row>
    <row r="843" s="2" customFormat="1" ht="21.75" customHeight="1">
      <c r="A843" s="39"/>
      <c r="B843" s="40"/>
      <c r="C843" s="219" t="s">
        <v>1274</v>
      </c>
      <c r="D843" s="219" t="s">
        <v>153</v>
      </c>
      <c r="E843" s="220" t="s">
        <v>1275</v>
      </c>
      <c r="F843" s="221" t="s">
        <v>1276</v>
      </c>
      <c r="G843" s="222" t="s">
        <v>253</v>
      </c>
      <c r="H843" s="223">
        <v>311.10000000000002</v>
      </c>
      <c r="I843" s="224"/>
      <c r="J843" s="225">
        <f>ROUND(I843*H843,2)</f>
        <v>0</v>
      </c>
      <c r="K843" s="221" t="s">
        <v>157</v>
      </c>
      <c r="L843" s="45"/>
      <c r="M843" s="226" t="s">
        <v>1</v>
      </c>
      <c r="N843" s="227" t="s">
        <v>42</v>
      </c>
      <c r="O843" s="92"/>
      <c r="P843" s="228">
        <f>O843*H843</f>
        <v>0</v>
      </c>
      <c r="Q843" s="228">
        <v>0</v>
      </c>
      <c r="R843" s="228">
        <f>Q843*H843</f>
        <v>0</v>
      </c>
      <c r="S843" s="228">
        <v>0</v>
      </c>
      <c r="T843" s="229">
        <f>S843*H843</f>
        <v>0</v>
      </c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R843" s="230" t="s">
        <v>250</v>
      </c>
      <c r="AT843" s="230" t="s">
        <v>153</v>
      </c>
      <c r="AU843" s="230" t="s">
        <v>87</v>
      </c>
      <c r="AY843" s="18" t="s">
        <v>151</v>
      </c>
      <c r="BE843" s="231">
        <f>IF(N843="základní",J843,0)</f>
        <v>0</v>
      </c>
      <c r="BF843" s="231">
        <f>IF(N843="snížená",J843,0)</f>
        <v>0</v>
      </c>
      <c r="BG843" s="231">
        <f>IF(N843="zákl. přenesená",J843,0)</f>
        <v>0</v>
      </c>
      <c r="BH843" s="231">
        <f>IF(N843="sníž. přenesená",J843,0)</f>
        <v>0</v>
      </c>
      <c r="BI843" s="231">
        <f>IF(N843="nulová",J843,0)</f>
        <v>0</v>
      </c>
      <c r="BJ843" s="18" t="s">
        <v>85</v>
      </c>
      <c r="BK843" s="231">
        <f>ROUND(I843*H843,2)</f>
        <v>0</v>
      </c>
      <c r="BL843" s="18" t="s">
        <v>250</v>
      </c>
      <c r="BM843" s="230" t="s">
        <v>1277</v>
      </c>
    </row>
    <row r="844" s="2" customFormat="1">
      <c r="A844" s="39"/>
      <c r="B844" s="40"/>
      <c r="C844" s="41"/>
      <c r="D844" s="232" t="s">
        <v>160</v>
      </c>
      <c r="E844" s="41"/>
      <c r="F844" s="233" t="s">
        <v>1278</v>
      </c>
      <c r="G844" s="41"/>
      <c r="H844" s="41"/>
      <c r="I844" s="234"/>
      <c r="J844" s="41"/>
      <c r="K844" s="41"/>
      <c r="L844" s="45"/>
      <c r="M844" s="235"/>
      <c r="N844" s="236"/>
      <c r="O844" s="92"/>
      <c r="P844" s="92"/>
      <c r="Q844" s="92"/>
      <c r="R844" s="92"/>
      <c r="S844" s="92"/>
      <c r="T844" s="93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T844" s="18" t="s">
        <v>160</v>
      </c>
      <c r="AU844" s="18" t="s">
        <v>87</v>
      </c>
    </row>
    <row r="845" s="13" customFormat="1">
      <c r="A845" s="13"/>
      <c r="B845" s="237"/>
      <c r="C845" s="238"/>
      <c r="D845" s="239" t="s">
        <v>162</v>
      </c>
      <c r="E845" s="240" t="s">
        <v>1</v>
      </c>
      <c r="F845" s="241" t="s">
        <v>1263</v>
      </c>
      <c r="G845" s="238"/>
      <c r="H845" s="242">
        <v>103.7</v>
      </c>
      <c r="I845" s="243"/>
      <c r="J845" s="238"/>
      <c r="K845" s="238"/>
      <c r="L845" s="244"/>
      <c r="M845" s="245"/>
      <c r="N845" s="246"/>
      <c r="O845" s="246"/>
      <c r="P845" s="246"/>
      <c r="Q845" s="246"/>
      <c r="R845" s="246"/>
      <c r="S845" s="246"/>
      <c r="T845" s="247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8" t="s">
        <v>162</v>
      </c>
      <c r="AU845" s="248" t="s">
        <v>87</v>
      </c>
      <c r="AV845" s="13" t="s">
        <v>87</v>
      </c>
      <c r="AW845" s="13" t="s">
        <v>34</v>
      </c>
      <c r="AX845" s="13" t="s">
        <v>85</v>
      </c>
      <c r="AY845" s="248" t="s">
        <v>151</v>
      </c>
    </row>
    <row r="846" s="13" customFormat="1">
      <c r="A846" s="13"/>
      <c r="B846" s="237"/>
      <c r="C846" s="238"/>
      <c r="D846" s="239" t="s">
        <v>162</v>
      </c>
      <c r="E846" s="238"/>
      <c r="F846" s="241" t="s">
        <v>1279</v>
      </c>
      <c r="G846" s="238"/>
      <c r="H846" s="242">
        <v>311.10000000000002</v>
      </c>
      <c r="I846" s="243"/>
      <c r="J846" s="238"/>
      <c r="K846" s="238"/>
      <c r="L846" s="244"/>
      <c r="M846" s="245"/>
      <c r="N846" s="246"/>
      <c r="O846" s="246"/>
      <c r="P846" s="246"/>
      <c r="Q846" s="246"/>
      <c r="R846" s="246"/>
      <c r="S846" s="246"/>
      <c r="T846" s="247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8" t="s">
        <v>162</v>
      </c>
      <c r="AU846" s="248" t="s">
        <v>87</v>
      </c>
      <c r="AV846" s="13" t="s">
        <v>87</v>
      </c>
      <c r="AW846" s="13" t="s">
        <v>4</v>
      </c>
      <c r="AX846" s="13" t="s">
        <v>85</v>
      </c>
      <c r="AY846" s="248" t="s">
        <v>151</v>
      </c>
    </row>
    <row r="847" s="2" customFormat="1" ht="24.15" customHeight="1">
      <c r="A847" s="39"/>
      <c r="B847" s="40"/>
      <c r="C847" s="260" t="s">
        <v>1280</v>
      </c>
      <c r="D847" s="260" t="s">
        <v>233</v>
      </c>
      <c r="E847" s="261" t="s">
        <v>1281</v>
      </c>
      <c r="F847" s="262" t="s">
        <v>1282</v>
      </c>
      <c r="G847" s="263" t="s">
        <v>253</v>
      </c>
      <c r="H847" s="264">
        <v>317.322</v>
      </c>
      <c r="I847" s="265"/>
      <c r="J847" s="266">
        <f>ROUND(I847*H847,2)</f>
        <v>0</v>
      </c>
      <c r="K847" s="262" t="s">
        <v>157</v>
      </c>
      <c r="L847" s="267"/>
      <c r="M847" s="268" t="s">
        <v>1</v>
      </c>
      <c r="N847" s="269" t="s">
        <v>42</v>
      </c>
      <c r="O847" s="92"/>
      <c r="P847" s="228">
        <f>O847*H847</f>
        <v>0</v>
      </c>
      <c r="Q847" s="228">
        <v>0.0028</v>
      </c>
      <c r="R847" s="228">
        <f>Q847*H847</f>
        <v>0.8885016</v>
      </c>
      <c r="S847" s="228">
        <v>0</v>
      </c>
      <c r="T847" s="229">
        <f>S847*H847</f>
        <v>0</v>
      </c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R847" s="230" t="s">
        <v>348</v>
      </c>
      <c r="AT847" s="230" t="s">
        <v>233</v>
      </c>
      <c r="AU847" s="230" t="s">
        <v>87</v>
      </c>
      <c r="AY847" s="18" t="s">
        <v>151</v>
      </c>
      <c r="BE847" s="231">
        <f>IF(N847="základní",J847,0)</f>
        <v>0</v>
      </c>
      <c r="BF847" s="231">
        <f>IF(N847="snížená",J847,0)</f>
        <v>0</v>
      </c>
      <c r="BG847" s="231">
        <f>IF(N847="zákl. přenesená",J847,0)</f>
        <v>0</v>
      </c>
      <c r="BH847" s="231">
        <f>IF(N847="sníž. přenesená",J847,0)</f>
        <v>0</v>
      </c>
      <c r="BI847" s="231">
        <f>IF(N847="nulová",J847,0)</f>
        <v>0</v>
      </c>
      <c r="BJ847" s="18" t="s">
        <v>85</v>
      </c>
      <c r="BK847" s="231">
        <f>ROUND(I847*H847,2)</f>
        <v>0</v>
      </c>
      <c r="BL847" s="18" t="s">
        <v>250</v>
      </c>
      <c r="BM847" s="230" t="s">
        <v>1283</v>
      </c>
    </row>
    <row r="848" s="13" customFormat="1">
      <c r="A848" s="13"/>
      <c r="B848" s="237"/>
      <c r="C848" s="238"/>
      <c r="D848" s="239" t="s">
        <v>162</v>
      </c>
      <c r="E848" s="238"/>
      <c r="F848" s="241" t="s">
        <v>1284</v>
      </c>
      <c r="G848" s="238"/>
      <c r="H848" s="242">
        <v>317.322</v>
      </c>
      <c r="I848" s="243"/>
      <c r="J848" s="238"/>
      <c r="K848" s="238"/>
      <c r="L848" s="244"/>
      <c r="M848" s="245"/>
      <c r="N848" s="246"/>
      <c r="O848" s="246"/>
      <c r="P848" s="246"/>
      <c r="Q848" s="246"/>
      <c r="R848" s="246"/>
      <c r="S848" s="246"/>
      <c r="T848" s="247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8" t="s">
        <v>162</v>
      </c>
      <c r="AU848" s="248" t="s">
        <v>87</v>
      </c>
      <c r="AV848" s="13" t="s">
        <v>87</v>
      </c>
      <c r="AW848" s="13" t="s">
        <v>4</v>
      </c>
      <c r="AX848" s="13" t="s">
        <v>85</v>
      </c>
      <c r="AY848" s="248" t="s">
        <v>151</v>
      </c>
    </row>
    <row r="849" s="2" customFormat="1" ht="24.15" customHeight="1">
      <c r="A849" s="39"/>
      <c r="B849" s="40"/>
      <c r="C849" s="219" t="s">
        <v>1285</v>
      </c>
      <c r="D849" s="219" t="s">
        <v>153</v>
      </c>
      <c r="E849" s="220" t="s">
        <v>1286</v>
      </c>
      <c r="F849" s="221" t="s">
        <v>1287</v>
      </c>
      <c r="G849" s="222" t="s">
        <v>218</v>
      </c>
      <c r="H849" s="223">
        <v>2.2040000000000002</v>
      </c>
      <c r="I849" s="224"/>
      <c r="J849" s="225">
        <f>ROUND(I849*H849,2)</f>
        <v>0</v>
      </c>
      <c r="K849" s="221" t="s">
        <v>157</v>
      </c>
      <c r="L849" s="45"/>
      <c r="M849" s="226" t="s">
        <v>1</v>
      </c>
      <c r="N849" s="227" t="s">
        <v>42</v>
      </c>
      <c r="O849" s="92"/>
      <c r="P849" s="228">
        <f>O849*H849</f>
        <v>0</v>
      </c>
      <c r="Q849" s="228">
        <v>0</v>
      </c>
      <c r="R849" s="228">
        <f>Q849*H849</f>
        <v>0</v>
      </c>
      <c r="S849" s="228">
        <v>0</v>
      </c>
      <c r="T849" s="229">
        <f>S849*H849</f>
        <v>0</v>
      </c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R849" s="230" t="s">
        <v>250</v>
      </c>
      <c r="AT849" s="230" t="s">
        <v>153</v>
      </c>
      <c r="AU849" s="230" t="s">
        <v>87</v>
      </c>
      <c r="AY849" s="18" t="s">
        <v>151</v>
      </c>
      <c r="BE849" s="231">
        <f>IF(N849="základní",J849,0)</f>
        <v>0</v>
      </c>
      <c r="BF849" s="231">
        <f>IF(N849="snížená",J849,0)</f>
        <v>0</v>
      </c>
      <c r="BG849" s="231">
        <f>IF(N849="zákl. přenesená",J849,0)</f>
        <v>0</v>
      </c>
      <c r="BH849" s="231">
        <f>IF(N849="sníž. přenesená",J849,0)</f>
        <v>0</v>
      </c>
      <c r="BI849" s="231">
        <f>IF(N849="nulová",J849,0)</f>
        <v>0</v>
      </c>
      <c r="BJ849" s="18" t="s">
        <v>85</v>
      </c>
      <c r="BK849" s="231">
        <f>ROUND(I849*H849,2)</f>
        <v>0</v>
      </c>
      <c r="BL849" s="18" t="s">
        <v>250</v>
      </c>
      <c r="BM849" s="230" t="s">
        <v>1288</v>
      </c>
    </row>
    <row r="850" s="2" customFormat="1">
      <c r="A850" s="39"/>
      <c r="B850" s="40"/>
      <c r="C850" s="41"/>
      <c r="D850" s="232" t="s">
        <v>160</v>
      </c>
      <c r="E850" s="41"/>
      <c r="F850" s="233" t="s">
        <v>1289</v>
      </c>
      <c r="G850" s="41"/>
      <c r="H850" s="41"/>
      <c r="I850" s="234"/>
      <c r="J850" s="41"/>
      <c r="K850" s="41"/>
      <c r="L850" s="45"/>
      <c r="M850" s="235"/>
      <c r="N850" s="236"/>
      <c r="O850" s="92"/>
      <c r="P850" s="92"/>
      <c r="Q850" s="92"/>
      <c r="R850" s="92"/>
      <c r="S850" s="92"/>
      <c r="T850" s="93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T850" s="18" t="s">
        <v>160</v>
      </c>
      <c r="AU850" s="18" t="s">
        <v>87</v>
      </c>
    </row>
    <row r="851" s="2" customFormat="1" ht="37.8" customHeight="1">
      <c r="A851" s="39"/>
      <c r="B851" s="40"/>
      <c r="C851" s="219" t="s">
        <v>1290</v>
      </c>
      <c r="D851" s="219" t="s">
        <v>153</v>
      </c>
      <c r="E851" s="220" t="s">
        <v>1291</v>
      </c>
      <c r="F851" s="221" t="s">
        <v>1292</v>
      </c>
      <c r="G851" s="222" t="s">
        <v>218</v>
      </c>
      <c r="H851" s="223">
        <v>2.2040000000000002</v>
      </c>
      <c r="I851" s="224"/>
      <c r="J851" s="225">
        <f>ROUND(I851*H851,2)</f>
        <v>0</v>
      </c>
      <c r="K851" s="221" t="s">
        <v>157</v>
      </c>
      <c r="L851" s="45"/>
      <c r="M851" s="226" t="s">
        <v>1</v>
      </c>
      <c r="N851" s="227" t="s">
        <v>42</v>
      </c>
      <c r="O851" s="92"/>
      <c r="P851" s="228">
        <f>O851*H851</f>
        <v>0</v>
      </c>
      <c r="Q851" s="228">
        <v>0</v>
      </c>
      <c r="R851" s="228">
        <f>Q851*H851</f>
        <v>0</v>
      </c>
      <c r="S851" s="228">
        <v>0</v>
      </c>
      <c r="T851" s="229">
        <f>S851*H851</f>
        <v>0</v>
      </c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R851" s="230" t="s">
        <v>250</v>
      </c>
      <c r="AT851" s="230" t="s">
        <v>153</v>
      </c>
      <c r="AU851" s="230" t="s">
        <v>87</v>
      </c>
      <c r="AY851" s="18" t="s">
        <v>151</v>
      </c>
      <c r="BE851" s="231">
        <f>IF(N851="základní",J851,0)</f>
        <v>0</v>
      </c>
      <c r="BF851" s="231">
        <f>IF(N851="snížená",J851,0)</f>
        <v>0</v>
      </c>
      <c r="BG851" s="231">
        <f>IF(N851="zákl. přenesená",J851,0)</f>
        <v>0</v>
      </c>
      <c r="BH851" s="231">
        <f>IF(N851="sníž. přenesená",J851,0)</f>
        <v>0</v>
      </c>
      <c r="BI851" s="231">
        <f>IF(N851="nulová",J851,0)</f>
        <v>0</v>
      </c>
      <c r="BJ851" s="18" t="s">
        <v>85</v>
      </c>
      <c r="BK851" s="231">
        <f>ROUND(I851*H851,2)</f>
        <v>0</v>
      </c>
      <c r="BL851" s="18" t="s">
        <v>250</v>
      </c>
      <c r="BM851" s="230" t="s">
        <v>1293</v>
      </c>
    </row>
    <row r="852" s="2" customFormat="1">
      <c r="A852" s="39"/>
      <c r="B852" s="40"/>
      <c r="C852" s="41"/>
      <c r="D852" s="232" t="s">
        <v>160</v>
      </c>
      <c r="E852" s="41"/>
      <c r="F852" s="233" t="s">
        <v>1294</v>
      </c>
      <c r="G852" s="41"/>
      <c r="H852" s="41"/>
      <c r="I852" s="234"/>
      <c r="J852" s="41"/>
      <c r="K852" s="41"/>
      <c r="L852" s="45"/>
      <c r="M852" s="235"/>
      <c r="N852" s="236"/>
      <c r="O852" s="92"/>
      <c r="P852" s="92"/>
      <c r="Q852" s="92"/>
      <c r="R852" s="92"/>
      <c r="S852" s="92"/>
      <c r="T852" s="93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T852" s="18" t="s">
        <v>160</v>
      </c>
      <c r="AU852" s="18" t="s">
        <v>87</v>
      </c>
    </row>
    <row r="853" s="12" customFormat="1" ht="22.8" customHeight="1">
      <c r="A853" s="12"/>
      <c r="B853" s="203"/>
      <c r="C853" s="204"/>
      <c r="D853" s="205" t="s">
        <v>76</v>
      </c>
      <c r="E853" s="217" t="s">
        <v>1295</v>
      </c>
      <c r="F853" s="217" t="s">
        <v>1296</v>
      </c>
      <c r="G853" s="204"/>
      <c r="H853" s="204"/>
      <c r="I853" s="207"/>
      <c r="J853" s="218">
        <f>BK853</f>
        <v>0</v>
      </c>
      <c r="K853" s="204"/>
      <c r="L853" s="209"/>
      <c r="M853" s="210"/>
      <c r="N853" s="211"/>
      <c r="O853" s="211"/>
      <c r="P853" s="212">
        <f>SUM(P854:P865)</f>
        <v>0</v>
      </c>
      <c r="Q853" s="211"/>
      <c r="R853" s="212">
        <f>SUM(R854:R865)</f>
        <v>0.041510000000000005</v>
      </c>
      <c r="S853" s="211"/>
      <c r="T853" s="213">
        <f>SUM(T854:T865)</f>
        <v>0.01336</v>
      </c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R853" s="214" t="s">
        <v>87</v>
      </c>
      <c r="AT853" s="215" t="s">
        <v>76</v>
      </c>
      <c r="AU853" s="215" t="s">
        <v>85</v>
      </c>
      <c r="AY853" s="214" t="s">
        <v>151</v>
      </c>
      <c r="BK853" s="216">
        <f>SUM(BK854:BK865)</f>
        <v>0</v>
      </c>
    </row>
    <row r="854" s="2" customFormat="1" ht="16.5" customHeight="1">
      <c r="A854" s="39"/>
      <c r="B854" s="40"/>
      <c r="C854" s="219" t="s">
        <v>1297</v>
      </c>
      <c r="D854" s="219" t="s">
        <v>153</v>
      </c>
      <c r="E854" s="220" t="s">
        <v>1298</v>
      </c>
      <c r="F854" s="221" t="s">
        <v>1299</v>
      </c>
      <c r="G854" s="222" t="s">
        <v>281</v>
      </c>
      <c r="H854" s="223">
        <v>8</v>
      </c>
      <c r="I854" s="224"/>
      <c r="J854" s="225">
        <f>ROUND(I854*H854,2)</f>
        <v>0</v>
      </c>
      <c r="K854" s="221" t="s">
        <v>157</v>
      </c>
      <c r="L854" s="45"/>
      <c r="M854" s="226" t="s">
        <v>1</v>
      </c>
      <c r="N854" s="227" t="s">
        <v>42</v>
      </c>
      <c r="O854" s="92"/>
      <c r="P854" s="228">
        <f>O854*H854</f>
        <v>0</v>
      </c>
      <c r="Q854" s="228">
        <v>0</v>
      </c>
      <c r="R854" s="228">
        <f>Q854*H854</f>
        <v>0</v>
      </c>
      <c r="S854" s="228">
        <v>0.00167</v>
      </c>
      <c r="T854" s="229">
        <f>S854*H854</f>
        <v>0.01336</v>
      </c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R854" s="230" t="s">
        <v>250</v>
      </c>
      <c r="AT854" s="230" t="s">
        <v>153</v>
      </c>
      <c r="AU854" s="230" t="s">
        <v>87</v>
      </c>
      <c r="AY854" s="18" t="s">
        <v>151</v>
      </c>
      <c r="BE854" s="231">
        <f>IF(N854="základní",J854,0)</f>
        <v>0</v>
      </c>
      <c r="BF854" s="231">
        <f>IF(N854="snížená",J854,0)</f>
        <v>0</v>
      </c>
      <c r="BG854" s="231">
        <f>IF(N854="zákl. přenesená",J854,0)</f>
        <v>0</v>
      </c>
      <c r="BH854" s="231">
        <f>IF(N854="sníž. přenesená",J854,0)</f>
        <v>0</v>
      </c>
      <c r="BI854" s="231">
        <f>IF(N854="nulová",J854,0)</f>
        <v>0</v>
      </c>
      <c r="BJ854" s="18" t="s">
        <v>85</v>
      </c>
      <c r="BK854" s="231">
        <f>ROUND(I854*H854,2)</f>
        <v>0</v>
      </c>
      <c r="BL854" s="18" t="s">
        <v>250</v>
      </c>
      <c r="BM854" s="230" t="s">
        <v>1300</v>
      </c>
    </row>
    <row r="855" s="2" customFormat="1">
      <c r="A855" s="39"/>
      <c r="B855" s="40"/>
      <c r="C855" s="41"/>
      <c r="D855" s="232" t="s">
        <v>160</v>
      </c>
      <c r="E855" s="41"/>
      <c r="F855" s="233" t="s">
        <v>1301</v>
      </c>
      <c r="G855" s="41"/>
      <c r="H855" s="41"/>
      <c r="I855" s="234"/>
      <c r="J855" s="41"/>
      <c r="K855" s="41"/>
      <c r="L855" s="45"/>
      <c r="M855" s="235"/>
      <c r="N855" s="236"/>
      <c r="O855" s="92"/>
      <c r="P855" s="92"/>
      <c r="Q855" s="92"/>
      <c r="R855" s="92"/>
      <c r="S855" s="92"/>
      <c r="T855" s="93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T855" s="18" t="s">
        <v>160</v>
      </c>
      <c r="AU855" s="18" t="s">
        <v>87</v>
      </c>
    </row>
    <row r="856" s="2" customFormat="1" ht="24.15" customHeight="1">
      <c r="A856" s="39"/>
      <c r="B856" s="40"/>
      <c r="C856" s="219" t="s">
        <v>1302</v>
      </c>
      <c r="D856" s="219" t="s">
        <v>153</v>
      </c>
      <c r="E856" s="220" t="s">
        <v>1303</v>
      </c>
      <c r="F856" s="221" t="s">
        <v>1304</v>
      </c>
      <c r="G856" s="222" t="s">
        <v>281</v>
      </c>
      <c r="H856" s="223">
        <v>8</v>
      </c>
      <c r="I856" s="224"/>
      <c r="J856" s="225">
        <f>ROUND(I856*H856,2)</f>
        <v>0</v>
      </c>
      <c r="K856" s="221" t="s">
        <v>157</v>
      </c>
      <c r="L856" s="45"/>
      <c r="M856" s="226" t="s">
        <v>1</v>
      </c>
      <c r="N856" s="227" t="s">
        <v>42</v>
      </c>
      <c r="O856" s="92"/>
      <c r="P856" s="228">
        <f>O856*H856</f>
        <v>0</v>
      </c>
      <c r="Q856" s="228">
        <v>0.0026800000000000001</v>
      </c>
      <c r="R856" s="228">
        <f>Q856*H856</f>
        <v>0.021440000000000001</v>
      </c>
      <c r="S856" s="228">
        <v>0</v>
      </c>
      <c r="T856" s="229">
        <f>S856*H856</f>
        <v>0</v>
      </c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R856" s="230" t="s">
        <v>250</v>
      </c>
      <c r="AT856" s="230" t="s">
        <v>153</v>
      </c>
      <c r="AU856" s="230" t="s">
        <v>87</v>
      </c>
      <c r="AY856" s="18" t="s">
        <v>151</v>
      </c>
      <c r="BE856" s="231">
        <f>IF(N856="základní",J856,0)</f>
        <v>0</v>
      </c>
      <c r="BF856" s="231">
        <f>IF(N856="snížená",J856,0)</f>
        <v>0</v>
      </c>
      <c r="BG856" s="231">
        <f>IF(N856="zákl. přenesená",J856,0)</f>
        <v>0</v>
      </c>
      <c r="BH856" s="231">
        <f>IF(N856="sníž. přenesená",J856,0)</f>
        <v>0</v>
      </c>
      <c r="BI856" s="231">
        <f>IF(N856="nulová",J856,0)</f>
        <v>0</v>
      </c>
      <c r="BJ856" s="18" t="s">
        <v>85</v>
      </c>
      <c r="BK856" s="231">
        <f>ROUND(I856*H856,2)</f>
        <v>0</v>
      </c>
      <c r="BL856" s="18" t="s">
        <v>250</v>
      </c>
      <c r="BM856" s="230" t="s">
        <v>1305</v>
      </c>
    </row>
    <row r="857" s="2" customFormat="1">
      <c r="A857" s="39"/>
      <c r="B857" s="40"/>
      <c r="C857" s="41"/>
      <c r="D857" s="232" t="s">
        <v>160</v>
      </c>
      <c r="E857" s="41"/>
      <c r="F857" s="233" t="s">
        <v>1306</v>
      </c>
      <c r="G857" s="41"/>
      <c r="H857" s="41"/>
      <c r="I857" s="234"/>
      <c r="J857" s="41"/>
      <c r="K857" s="41"/>
      <c r="L857" s="45"/>
      <c r="M857" s="235"/>
      <c r="N857" s="236"/>
      <c r="O857" s="92"/>
      <c r="P857" s="92"/>
      <c r="Q857" s="92"/>
      <c r="R857" s="92"/>
      <c r="S857" s="92"/>
      <c r="T857" s="93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T857" s="18" t="s">
        <v>160</v>
      </c>
      <c r="AU857" s="18" t="s">
        <v>87</v>
      </c>
    </row>
    <row r="858" s="13" customFormat="1">
      <c r="A858" s="13"/>
      <c r="B858" s="237"/>
      <c r="C858" s="238"/>
      <c r="D858" s="239" t="s">
        <v>162</v>
      </c>
      <c r="E858" s="240" t="s">
        <v>1</v>
      </c>
      <c r="F858" s="241" t="s">
        <v>1307</v>
      </c>
      <c r="G858" s="238"/>
      <c r="H858" s="242">
        <v>8</v>
      </c>
      <c r="I858" s="243"/>
      <c r="J858" s="238"/>
      <c r="K858" s="238"/>
      <c r="L858" s="244"/>
      <c r="M858" s="245"/>
      <c r="N858" s="246"/>
      <c r="O858" s="246"/>
      <c r="P858" s="246"/>
      <c r="Q858" s="246"/>
      <c r="R858" s="246"/>
      <c r="S858" s="246"/>
      <c r="T858" s="247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8" t="s">
        <v>162</v>
      </c>
      <c r="AU858" s="248" t="s">
        <v>87</v>
      </c>
      <c r="AV858" s="13" t="s">
        <v>87</v>
      </c>
      <c r="AW858" s="13" t="s">
        <v>34</v>
      </c>
      <c r="AX858" s="13" t="s">
        <v>85</v>
      </c>
      <c r="AY858" s="248" t="s">
        <v>151</v>
      </c>
    </row>
    <row r="859" s="2" customFormat="1" ht="24.15" customHeight="1">
      <c r="A859" s="39"/>
      <c r="B859" s="40"/>
      <c r="C859" s="219" t="s">
        <v>1308</v>
      </c>
      <c r="D859" s="219" t="s">
        <v>153</v>
      </c>
      <c r="E859" s="220" t="s">
        <v>1309</v>
      </c>
      <c r="F859" s="221" t="s">
        <v>1310</v>
      </c>
      <c r="G859" s="222" t="s">
        <v>281</v>
      </c>
      <c r="H859" s="223">
        <v>9</v>
      </c>
      <c r="I859" s="224"/>
      <c r="J859" s="225">
        <f>ROUND(I859*H859,2)</f>
        <v>0</v>
      </c>
      <c r="K859" s="221" t="s">
        <v>157</v>
      </c>
      <c r="L859" s="45"/>
      <c r="M859" s="226" t="s">
        <v>1</v>
      </c>
      <c r="N859" s="227" t="s">
        <v>42</v>
      </c>
      <c r="O859" s="92"/>
      <c r="P859" s="228">
        <f>O859*H859</f>
        <v>0</v>
      </c>
      <c r="Q859" s="228">
        <v>0.0022300000000000002</v>
      </c>
      <c r="R859" s="228">
        <f>Q859*H859</f>
        <v>0.020070000000000001</v>
      </c>
      <c r="S859" s="228">
        <v>0</v>
      </c>
      <c r="T859" s="229">
        <f>S859*H859</f>
        <v>0</v>
      </c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R859" s="230" t="s">
        <v>250</v>
      </c>
      <c r="AT859" s="230" t="s">
        <v>153</v>
      </c>
      <c r="AU859" s="230" t="s">
        <v>87</v>
      </c>
      <c r="AY859" s="18" t="s">
        <v>151</v>
      </c>
      <c r="BE859" s="231">
        <f>IF(N859="základní",J859,0)</f>
        <v>0</v>
      </c>
      <c r="BF859" s="231">
        <f>IF(N859="snížená",J859,0)</f>
        <v>0</v>
      </c>
      <c r="BG859" s="231">
        <f>IF(N859="zákl. přenesená",J859,0)</f>
        <v>0</v>
      </c>
      <c r="BH859" s="231">
        <f>IF(N859="sníž. přenesená",J859,0)</f>
        <v>0</v>
      </c>
      <c r="BI859" s="231">
        <f>IF(N859="nulová",J859,0)</f>
        <v>0</v>
      </c>
      <c r="BJ859" s="18" t="s">
        <v>85</v>
      </c>
      <c r="BK859" s="231">
        <f>ROUND(I859*H859,2)</f>
        <v>0</v>
      </c>
      <c r="BL859" s="18" t="s">
        <v>250</v>
      </c>
      <c r="BM859" s="230" t="s">
        <v>1311</v>
      </c>
    </row>
    <row r="860" s="2" customFormat="1">
      <c r="A860" s="39"/>
      <c r="B860" s="40"/>
      <c r="C860" s="41"/>
      <c r="D860" s="232" t="s">
        <v>160</v>
      </c>
      <c r="E860" s="41"/>
      <c r="F860" s="233" t="s">
        <v>1312</v>
      </c>
      <c r="G860" s="41"/>
      <c r="H860" s="41"/>
      <c r="I860" s="234"/>
      <c r="J860" s="41"/>
      <c r="K860" s="41"/>
      <c r="L860" s="45"/>
      <c r="M860" s="235"/>
      <c r="N860" s="236"/>
      <c r="O860" s="92"/>
      <c r="P860" s="92"/>
      <c r="Q860" s="92"/>
      <c r="R860" s="92"/>
      <c r="S860" s="92"/>
      <c r="T860" s="93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160</v>
      </c>
      <c r="AU860" s="18" t="s">
        <v>87</v>
      </c>
    </row>
    <row r="861" s="13" customFormat="1">
      <c r="A861" s="13"/>
      <c r="B861" s="237"/>
      <c r="C861" s="238"/>
      <c r="D861" s="239" t="s">
        <v>162</v>
      </c>
      <c r="E861" s="240" t="s">
        <v>1</v>
      </c>
      <c r="F861" s="241" t="s">
        <v>840</v>
      </c>
      <c r="G861" s="238"/>
      <c r="H861" s="242">
        <v>9</v>
      </c>
      <c r="I861" s="243"/>
      <c r="J861" s="238"/>
      <c r="K861" s="238"/>
      <c r="L861" s="244"/>
      <c r="M861" s="245"/>
      <c r="N861" s="246"/>
      <c r="O861" s="246"/>
      <c r="P861" s="246"/>
      <c r="Q861" s="246"/>
      <c r="R861" s="246"/>
      <c r="S861" s="246"/>
      <c r="T861" s="247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8" t="s">
        <v>162</v>
      </c>
      <c r="AU861" s="248" t="s">
        <v>87</v>
      </c>
      <c r="AV861" s="13" t="s">
        <v>87</v>
      </c>
      <c r="AW861" s="13" t="s">
        <v>34</v>
      </c>
      <c r="AX861" s="13" t="s">
        <v>85</v>
      </c>
      <c r="AY861" s="248" t="s">
        <v>151</v>
      </c>
    </row>
    <row r="862" s="2" customFormat="1" ht="24.15" customHeight="1">
      <c r="A862" s="39"/>
      <c r="B862" s="40"/>
      <c r="C862" s="219" t="s">
        <v>1313</v>
      </c>
      <c r="D862" s="219" t="s">
        <v>153</v>
      </c>
      <c r="E862" s="220" t="s">
        <v>1314</v>
      </c>
      <c r="F862" s="221" t="s">
        <v>1315</v>
      </c>
      <c r="G862" s="222" t="s">
        <v>218</v>
      </c>
      <c r="H862" s="223">
        <v>0.042000000000000003</v>
      </c>
      <c r="I862" s="224"/>
      <c r="J862" s="225">
        <f>ROUND(I862*H862,2)</f>
        <v>0</v>
      </c>
      <c r="K862" s="221" t="s">
        <v>157</v>
      </c>
      <c r="L862" s="45"/>
      <c r="M862" s="226" t="s">
        <v>1</v>
      </c>
      <c r="N862" s="227" t="s">
        <v>42</v>
      </c>
      <c r="O862" s="92"/>
      <c r="P862" s="228">
        <f>O862*H862</f>
        <v>0</v>
      </c>
      <c r="Q862" s="228">
        <v>0</v>
      </c>
      <c r="R862" s="228">
        <f>Q862*H862</f>
        <v>0</v>
      </c>
      <c r="S862" s="228">
        <v>0</v>
      </c>
      <c r="T862" s="229">
        <f>S862*H862</f>
        <v>0</v>
      </c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R862" s="230" t="s">
        <v>250</v>
      </c>
      <c r="AT862" s="230" t="s">
        <v>153</v>
      </c>
      <c r="AU862" s="230" t="s">
        <v>87</v>
      </c>
      <c r="AY862" s="18" t="s">
        <v>151</v>
      </c>
      <c r="BE862" s="231">
        <f>IF(N862="základní",J862,0)</f>
        <v>0</v>
      </c>
      <c r="BF862" s="231">
        <f>IF(N862="snížená",J862,0)</f>
        <v>0</v>
      </c>
      <c r="BG862" s="231">
        <f>IF(N862="zákl. přenesená",J862,0)</f>
        <v>0</v>
      </c>
      <c r="BH862" s="231">
        <f>IF(N862="sníž. přenesená",J862,0)</f>
        <v>0</v>
      </c>
      <c r="BI862" s="231">
        <f>IF(N862="nulová",J862,0)</f>
        <v>0</v>
      </c>
      <c r="BJ862" s="18" t="s">
        <v>85</v>
      </c>
      <c r="BK862" s="231">
        <f>ROUND(I862*H862,2)</f>
        <v>0</v>
      </c>
      <c r="BL862" s="18" t="s">
        <v>250</v>
      </c>
      <c r="BM862" s="230" t="s">
        <v>1316</v>
      </c>
    </row>
    <row r="863" s="2" customFormat="1">
      <c r="A863" s="39"/>
      <c r="B863" s="40"/>
      <c r="C863" s="41"/>
      <c r="D863" s="232" t="s">
        <v>160</v>
      </c>
      <c r="E863" s="41"/>
      <c r="F863" s="233" t="s">
        <v>1317</v>
      </c>
      <c r="G863" s="41"/>
      <c r="H863" s="41"/>
      <c r="I863" s="234"/>
      <c r="J863" s="41"/>
      <c r="K863" s="41"/>
      <c r="L863" s="45"/>
      <c r="M863" s="235"/>
      <c r="N863" s="236"/>
      <c r="O863" s="92"/>
      <c r="P863" s="92"/>
      <c r="Q863" s="92"/>
      <c r="R863" s="92"/>
      <c r="S863" s="92"/>
      <c r="T863" s="93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T863" s="18" t="s">
        <v>160</v>
      </c>
      <c r="AU863" s="18" t="s">
        <v>87</v>
      </c>
    </row>
    <row r="864" s="2" customFormat="1" ht="33" customHeight="1">
      <c r="A864" s="39"/>
      <c r="B864" s="40"/>
      <c r="C864" s="219" t="s">
        <v>1318</v>
      </c>
      <c r="D864" s="219" t="s">
        <v>153</v>
      </c>
      <c r="E864" s="220" t="s">
        <v>1319</v>
      </c>
      <c r="F864" s="221" t="s">
        <v>1320</v>
      </c>
      <c r="G864" s="222" t="s">
        <v>218</v>
      </c>
      <c r="H864" s="223">
        <v>0.042000000000000003</v>
      </c>
      <c r="I864" s="224"/>
      <c r="J864" s="225">
        <f>ROUND(I864*H864,2)</f>
        <v>0</v>
      </c>
      <c r="K864" s="221" t="s">
        <v>157</v>
      </c>
      <c r="L864" s="45"/>
      <c r="M864" s="226" t="s">
        <v>1</v>
      </c>
      <c r="N864" s="227" t="s">
        <v>42</v>
      </c>
      <c r="O864" s="92"/>
      <c r="P864" s="228">
        <f>O864*H864</f>
        <v>0</v>
      </c>
      <c r="Q864" s="228">
        <v>0</v>
      </c>
      <c r="R864" s="228">
        <f>Q864*H864</f>
        <v>0</v>
      </c>
      <c r="S864" s="228">
        <v>0</v>
      </c>
      <c r="T864" s="229">
        <f>S864*H864</f>
        <v>0</v>
      </c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R864" s="230" t="s">
        <v>250</v>
      </c>
      <c r="AT864" s="230" t="s">
        <v>153</v>
      </c>
      <c r="AU864" s="230" t="s">
        <v>87</v>
      </c>
      <c r="AY864" s="18" t="s">
        <v>151</v>
      </c>
      <c r="BE864" s="231">
        <f>IF(N864="základní",J864,0)</f>
        <v>0</v>
      </c>
      <c r="BF864" s="231">
        <f>IF(N864="snížená",J864,0)</f>
        <v>0</v>
      </c>
      <c r="BG864" s="231">
        <f>IF(N864="zákl. přenesená",J864,0)</f>
        <v>0</v>
      </c>
      <c r="BH864" s="231">
        <f>IF(N864="sníž. přenesená",J864,0)</f>
        <v>0</v>
      </c>
      <c r="BI864" s="231">
        <f>IF(N864="nulová",J864,0)</f>
        <v>0</v>
      </c>
      <c r="BJ864" s="18" t="s">
        <v>85</v>
      </c>
      <c r="BK864" s="231">
        <f>ROUND(I864*H864,2)</f>
        <v>0</v>
      </c>
      <c r="BL864" s="18" t="s">
        <v>250</v>
      </c>
      <c r="BM864" s="230" t="s">
        <v>1321</v>
      </c>
    </row>
    <row r="865" s="2" customFormat="1">
      <c r="A865" s="39"/>
      <c r="B865" s="40"/>
      <c r="C865" s="41"/>
      <c r="D865" s="232" t="s">
        <v>160</v>
      </c>
      <c r="E865" s="41"/>
      <c r="F865" s="233" t="s">
        <v>1322</v>
      </c>
      <c r="G865" s="41"/>
      <c r="H865" s="41"/>
      <c r="I865" s="234"/>
      <c r="J865" s="41"/>
      <c r="K865" s="41"/>
      <c r="L865" s="45"/>
      <c r="M865" s="235"/>
      <c r="N865" s="236"/>
      <c r="O865" s="92"/>
      <c r="P865" s="92"/>
      <c r="Q865" s="92"/>
      <c r="R865" s="92"/>
      <c r="S865" s="92"/>
      <c r="T865" s="93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T865" s="18" t="s">
        <v>160</v>
      </c>
      <c r="AU865" s="18" t="s">
        <v>87</v>
      </c>
    </row>
    <row r="866" s="12" customFormat="1" ht="22.8" customHeight="1">
      <c r="A866" s="12"/>
      <c r="B866" s="203"/>
      <c r="C866" s="204"/>
      <c r="D866" s="205" t="s">
        <v>76</v>
      </c>
      <c r="E866" s="217" t="s">
        <v>1323</v>
      </c>
      <c r="F866" s="217" t="s">
        <v>1324</v>
      </c>
      <c r="G866" s="204"/>
      <c r="H866" s="204"/>
      <c r="I866" s="207"/>
      <c r="J866" s="218">
        <f>BK866</f>
        <v>0</v>
      </c>
      <c r="K866" s="204"/>
      <c r="L866" s="209"/>
      <c r="M866" s="210"/>
      <c r="N866" s="211"/>
      <c r="O866" s="211"/>
      <c r="P866" s="212">
        <f>P867</f>
        <v>0</v>
      </c>
      <c r="Q866" s="211"/>
      <c r="R866" s="212">
        <f>R867</f>
        <v>0</v>
      </c>
      <c r="S866" s="211"/>
      <c r="T866" s="213">
        <f>T867</f>
        <v>0</v>
      </c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R866" s="214" t="s">
        <v>87</v>
      </c>
      <c r="AT866" s="215" t="s">
        <v>76</v>
      </c>
      <c r="AU866" s="215" t="s">
        <v>85</v>
      </c>
      <c r="AY866" s="214" t="s">
        <v>151</v>
      </c>
      <c r="BK866" s="216">
        <f>BK867</f>
        <v>0</v>
      </c>
    </row>
    <row r="867" s="2" customFormat="1" ht="24.15" customHeight="1">
      <c r="A867" s="39"/>
      <c r="B867" s="40"/>
      <c r="C867" s="219" t="s">
        <v>1325</v>
      </c>
      <c r="D867" s="219" t="s">
        <v>153</v>
      </c>
      <c r="E867" s="220" t="s">
        <v>1326</v>
      </c>
      <c r="F867" s="221" t="s">
        <v>1327</v>
      </c>
      <c r="G867" s="222" t="s">
        <v>1237</v>
      </c>
      <c r="H867" s="223">
        <v>1</v>
      </c>
      <c r="I867" s="224"/>
      <c r="J867" s="225">
        <f>ROUND(I867*H867,2)</f>
        <v>0</v>
      </c>
      <c r="K867" s="221" t="s">
        <v>1</v>
      </c>
      <c r="L867" s="45"/>
      <c r="M867" s="226" t="s">
        <v>1</v>
      </c>
      <c r="N867" s="227" t="s">
        <v>42</v>
      </c>
      <c r="O867" s="92"/>
      <c r="P867" s="228">
        <f>O867*H867</f>
        <v>0</v>
      </c>
      <c r="Q867" s="228">
        <v>0</v>
      </c>
      <c r="R867" s="228">
        <f>Q867*H867</f>
        <v>0</v>
      </c>
      <c r="S867" s="228">
        <v>0</v>
      </c>
      <c r="T867" s="229">
        <f>S867*H867</f>
        <v>0</v>
      </c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R867" s="230" t="s">
        <v>250</v>
      </c>
      <c r="AT867" s="230" t="s">
        <v>153</v>
      </c>
      <c r="AU867" s="230" t="s">
        <v>87</v>
      </c>
      <c r="AY867" s="18" t="s">
        <v>151</v>
      </c>
      <c r="BE867" s="231">
        <f>IF(N867="základní",J867,0)</f>
        <v>0</v>
      </c>
      <c r="BF867" s="231">
        <f>IF(N867="snížená",J867,0)</f>
        <v>0</v>
      </c>
      <c r="BG867" s="231">
        <f>IF(N867="zákl. přenesená",J867,0)</f>
        <v>0</v>
      </c>
      <c r="BH867" s="231">
        <f>IF(N867="sníž. přenesená",J867,0)</f>
        <v>0</v>
      </c>
      <c r="BI867" s="231">
        <f>IF(N867="nulová",J867,0)</f>
        <v>0</v>
      </c>
      <c r="BJ867" s="18" t="s">
        <v>85</v>
      </c>
      <c r="BK867" s="231">
        <f>ROUND(I867*H867,2)</f>
        <v>0</v>
      </c>
      <c r="BL867" s="18" t="s">
        <v>250</v>
      </c>
      <c r="BM867" s="230" t="s">
        <v>1328</v>
      </c>
    </row>
    <row r="868" s="12" customFormat="1" ht="22.8" customHeight="1">
      <c r="A868" s="12"/>
      <c r="B868" s="203"/>
      <c r="C868" s="204"/>
      <c r="D868" s="205" t="s">
        <v>76</v>
      </c>
      <c r="E868" s="217" t="s">
        <v>1329</v>
      </c>
      <c r="F868" s="217" t="s">
        <v>1330</v>
      </c>
      <c r="G868" s="204"/>
      <c r="H868" s="204"/>
      <c r="I868" s="207"/>
      <c r="J868" s="218">
        <f>BK868</f>
        <v>0</v>
      </c>
      <c r="K868" s="204"/>
      <c r="L868" s="209"/>
      <c r="M868" s="210"/>
      <c r="N868" s="211"/>
      <c r="O868" s="211"/>
      <c r="P868" s="212">
        <f>SUM(P869:P906)</f>
        <v>0</v>
      </c>
      <c r="Q868" s="211"/>
      <c r="R868" s="212">
        <f>SUM(R869:R906)</f>
        <v>0.80391039999999991</v>
      </c>
      <c r="S868" s="211"/>
      <c r="T868" s="213">
        <f>SUM(T869:T906)</f>
        <v>0.50800000000000001</v>
      </c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R868" s="214" t="s">
        <v>87</v>
      </c>
      <c r="AT868" s="215" t="s">
        <v>76</v>
      </c>
      <c r="AU868" s="215" t="s">
        <v>85</v>
      </c>
      <c r="AY868" s="214" t="s">
        <v>151</v>
      </c>
      <c r="BK868" s="216">
        <f>SUM(BK869:BK906)</f>
        <v>0</v>
      </c>
    </row>
    <row r="869" s="2" customFormat="1" ht="21.75" customHeight="1">
      <c r="A869" s="39"/>
      <c r="B869" s="40"/>
      <c r="C869" s="219" t="s">
        <v>1331</v>
      </c>
      <c r="D869" s="219" t="s">
        <v>153</v>
      </c>
      <c r="E869" s="220" t="s">
        <v>1332</v>
      </c>
      <c r="F869" s="221" t="s">
        <v>1333</v>
      </c>
      <c r="G869" s="222" t="s">
        <v>310</v>
      </c>
      <c r="H869" s="223">
        <v>1</v>
      </c>
      <c r="I869" s="224"/>
      <c r="J869" s="225">
        <f>ROUND(I869*H869,2)</f>
        <v>0</v>
      </c>
      <c r="K869" s="221" t="s">
        <v>1</v>
      </c>
      <c r="L869" s="45"/>
      <c r="M869" s="226" t="s">
        <v>1</v>
      </c>
      <c r="N869" s="227" t="s">
        <v>42</v>
      </c>
      <c r="O869" s="92"/>
      <c r="P869" s="228">
        <f>O869*H869</f>
        <v>0</v>
      </c>
      <c r="Q869" s="228">
        <v>0</v>
      </c>
      <c r="R869" s="228">
        <f>Q869*H869</f>
        <v>0</v>
      </c>
      <c r="S869" s="228">
        <v>0</v>
      </c>
      <c r="T869" s="229">
        <f>S869*H869</f>
        <v>0</v>
      </c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R869" s="230" t="s">
        <v>250</v>
      </c>
      <c r="AT869" s="230" t="s">
        <v>153</v>
      </c>
      <c r="AU869" s="230" t="s">
        <v>87</v>
      </c>
      <c r="AY869" s="18" t="s">
        <v>151</v>
      </c>
      <c r="BE869" s="231">
        <f>IF(N869="základní",J869,0)</f>
        <v>0</v>
      </c>
      <c r="BF869" s="231">
        <f>IF(N869="snížená",J869,0)</f>
        <v>0</v>
      </c>
      <c r="BG869" s="231">
        <f>IF(N869="zákl. přenesená",J869,0)</f>
        <v>0</v>
      </c>
      <c r="BH869" s="231">
        <f>IF(N869="sníž. přenesená",J869,0)</f>
        <v>0</v>
      </c>
      <c r="BI869" s="231">
        <f>IF(N869="nulová",J869,0)</f>
        <v>0</v>
      </c>
      <c r="BJ869" s="18" t="s">
        <v>85</v>
      </c>
      <c r="BK869" s="231">
        <f>ROUND(I869*H869,2)</f>
        <v>0</v>
      </c>
      <c r="BL869" s="18" t="s">
        <v>250</v>
      </c>
      <c r="BM869" s="230" t="s">
        <v>1334</v>
      </c>
    </row>
    <row r="870" s="2" customFormat="1">
      <c r="A870" s="39"/>
      <c r="B870" s="40"/>
      <c r="C870" s="41"/>
      <c r="D870" s="239" t="s">
        <v>698</v>
      </c>
      <c r="E870" s="41"/>
      <c r="F870" s="281" t="s">
        <v>1335</v>
      </c>
      <c r="G870" s="41"/>
      <c r="H870" s="41"/>
      <c r="I870" s="234"/>
      <c r="J870" s="41"/>
      <c r="K870" s="41"/>
      <c r="L870" s="45"/>
      <c r="M870" s="235"/>
      <c r="N870" s="236"/>
      <c r="O870" s="92"/>
      <c r="P870" s="92"/>
      <c r="Q870" s="92"/>
      <c r="R870" s="92"/>
      <c r="S870" s="92"/>
      <c r="T870" s="93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T870" s="18" t="s">
        <v>698</v>
      </c>
      <c r="AU870" s="18" t="s">
        <v>87</v>
      </c>
    </row>
    <row r="871" s="2" customFormat="1" ht="24.15" customHeight="1">
      <c r="A871" s="39"/>
      <c r="B871" s="40"/>
      <c r="C871" s="219" t="s">
        <v>1336</v>
      </c>
      <c r="D871" s="219" t="s">
        <v>153</v>
      </c>
      <c r="E871" s="220" t="s">
        <v>1337</v>
      </c>
      <c r="F871" s="221" t="s">
        <v>1338</v>
      </c>
      <c r="G871" s="222" t="s">
        <v>310</v>
      </c>
      <c r="H871" s="223">
        <v>1</v>
      </c>
      <c r="I871" s="224"/>
      <c r="J871" s="225">
        <f>ROUND(I871*H871,2)</f>
        <v>0</v>
      </c>
      <c r="K871" s="221" t="s">
        <v>1</v>
      </c>
      <c r="L871" s="45"/>
      <c r="M871" s="226" t="s">
        <v>1</v>
      </c>
      <c r="N871" s="227" t="s">
        <v>42</v>
      </c>
      <c r="O871" s="92"/>
      <c r="P871" s="228">
        <f>O871*H871</f>
        <v>0</v>
      </c>
      <c r="Q871" s="228">
        <v>0</v>
      </c>
      <c r="R871" s="228">
        <f>Q871*H871</f>
        <v>0</v>
      </c>
      <c r="S871" s="228">
        <v>0</v>
      </c>
      <c r="T871" s="229">
        <f>S871*H871</f>
        <v>0</v>
      </c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R871" s="230" t="s">
        <v>250</v>
      </c>
      <c r="AT871" s="230" t="s">
        <v>153</v>
      </c>
      <c r="AU871" s="230" t="s">
        <v>87</v>
      </c>
      <c r="AY871" s="18" t="s">
        <v>151</v>
      </c>
      <c r="BE871" s="231">
        <f>IF(N871="základní",J871,0)</f>
        <v>0</v>
      </c>
      <c r="BF871" s="231">
        <f>IF(N871="snížená",J871,0)</f>
        <v>0</v>
      </c>
      <c r="BG871" s="231">
        <f>IF(N871="zákl. přenesená",J871,0)</f>
        <v>0</v>
      </c>
      <c r="BH871" s="231">
        <f>IF(N871="sníž. přenesená",J871,0)</f>
        <v>0</v>
      </c>
      <c r="BI871" s="231">
        <f>IF(N871="nulová",J871,0)</f>
        <v>0</v>
      </c>
      <c r="BJ871" s="18" t="s">
        <v>85</v>
      </c>
      <c r="BK871" s="231">
        <f>ROUND(I871*H871,2)</f>
        <v>0</v>
      </c>
      <c r="BL871" s="18" t="s">
        <v>250</v>
      </c>
      <c r="BM871" s="230" t="s">
        <v>1339</v>
      </c>
    </row>
    <row r="872" s="2" customFormat="1">
      <c r="A872" s="39"/>
      <c r="B872" s="40"/>
      <c r="C872" s="41"/>
      <c r="D872" s="239" t="s">
        <v>698</v>
      </c>
      <c r="E872" s="41"/>
      <c r="F872" s="281" t="s">
        <v>1340</v>
      </c>
      <c r="G872" s="41"/>
      <c r="H872" s="41"/>
      <c r="I872" s="234"/>
      <c r="J872" s="41"/>
      <c r="K872" s="41"/>
      <c r="L872" s="45"/>
      <c r="M872" s="235"/>
      <c r="N872" s="236"/>
      <c r="O872" s="92"/>
      <c r="P872" s="92"/>
      <c r="Q872" s="92"/>
      <c r="R872" s="92"/>
      <c r="S872" s="92"/>
      <c r="T872" s="93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T872" s="18" t="s">
        <v>698</v>
      </c>
      <c r="AU872" s="18" t="s">
        <v>87</v>
      </c>
    </row>
    <row r="873" s="2" customFormat="1" ht="24.15" customHeight="1">
      <c r="A873" s="39"/>
      <c r="B873" s="40"/>
      <c r="C873" s="219" t="s">
        <v>1341</v>
      </c>
      <c r="D873" s="219" t="s">
        <v>153</v>
      </c>
      <c r="E873" s="220" t="s">
        <v>1342</v>
      </c>
      <c r="F873" s="221" t="s">
        <v>1343</v>
      </c>
      <c r="G873" s="222" t="s">
        <v>310</v>
      </c>
      <c r="H873" s="223">
        <v>1</v>
      </c>
      <c r="I873" s="224"/>
      <c r="J873" s="225">
        <f>ROUND(I873*H873,2)</f>
        <v>0</v>
      </c>
      <c r="K873" s="221" t="s">
        <v>1</v>
      </c>
      <c r="L873" s="45"/>
      <c r="M873" s="226" t="s">
        <v>1</v>
      </c>
      <c r="N873" s="227" t="s">
        <v>42</v>
      </c>
      <c r="O873" s="92"/>
      <c r="P873" s="228">
        <f>O873*H873</f>
        <v>0</v>
      </c>
      <c r="Q873" s="228">
        <v>0</v>
      </c>
      <c r="R873" s="228">
        <f>Q873*H873</f>
        <v>0</v>
      </c>
      <c r="S873" s="228">
        <v>0</v>
      </c>
      <c r="T873" s="229">
        <f>S873*H873</f>
        <v>0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30" t="s">
        <v>250</v>
      </c>
      <c r="AT873" s="230" t="s">
        <v>153</v>
      </c>
      <c r="AU873" s="230" t="s">
        <v>87</v>
      </c>
      <c r="AY873" s="18" t="s">
        <v>151</v>
      </c>
      <c r="BE873" s="231">
        <f>IF(N873="základní",J873,0)</f>
        <v>0</v>
      </c>
      <c r="BF873" s="231">
        <f>IF(N873="snížená",J873,0)</f>
        <v>0</v>
      </c>
      <c r="BG873" s="231">
        <f>IF(N873="zákl. přenesená",J873,0)</f>
        <v>0</v>
      </c>
      <c r="BH873" s="231">
        <f>IF(N873="sníž. přenesená",J873,0)</f>
        <v>0</v>
      </c>
      <c r="BI873" s="231">
        <f>IF(N873="nulová",J873,0)</f>
        <v>0</v>
      </c>
      <c r="BJ873" s="18" t="s">
        <v>85</v>
      </c>
      <c r="BK873" s="231">
        <f>ROUND(I873*H873,2)</f>
        <v>0</v>
      </c>
      <c r="BL873" s="18" t="s">
        <v>250</v>
      </c>
      <c r="BM873" s="230" t="s">
        <v>1344</v>
      </c>
    </row>
    <row r="874" s="2" customFormat="1">
      <c r="A874" s="39"/>
      <c r="B874" s="40"/>
      <c r="C874" s="41"/>
      <c r="D874" s="239" t="s">
        <v>698</v>
      </c>
      <c r="E874" s="41"/>
      <c r="F874" s="281" t="s">
        <v>1345</v>
      </c>
      <c r="G874" s="41"/>
      <c r="H874" s="41"/>
      <c r="I874" s="234"/>
      <c r="J874" s="41"/>
      <c r="K874" s="41"/>
      <c r="L874" s="45"/>
      <c r="M874" s="235"/>
      <c r="N874" s="236"/>
      <c r="O874" s="92"/>
      <c r="P874" s="92"/>
      <c r="Q874" s="92"/>
      <c r="R874" s="92"/>
      <c r="S874" s="92"/>
      <c r="T874" s="93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T874" s="18" t="s">
        <v>698</v>
      </c>
      <c r="AU874" s="18" t="s">
        <v>87</v>
      </c>
    </row>
    <row r="875" s="2" customFormat="1" ht="16.5" customHeight="1">
      <c r="A875" s="39"/>
      <c r="B875" s="40"/>
      <c r="C875" s="219" t="s">
        <v>1346</v>
      </c>
      <c r="D875" s="219" t="s">
        <v>153</v>
      </c>
      <c r="E875" s="220" t="s">
        <v>1347</v>
      </c>
      <c r="F875" s="221" t="s">
        <v>1348</v>
      </c>
      <c r="G875" s="222" t="s">
        <v>310</v>
      </c>
      <c r="H875" s="223">
        <v>1</v>
      </c>
      <c r="I875" s="224"/>
      <c r="J875" s="225">
        <f>ROUND(I875*H875,2)</f>
        <v>0</v>
      </c>
      <c r="K875" s="221" t="s">
        <v>1</v>
      </c>
      <c r="L875" s="45"/>
      <c r="M875" s="226" t="s">
        <v>1</v>
      </c>
      <c r="N875" s="227" t="s">
        <v>42</v>
      </c>
      <c r="O875" s="92"/>
      <c r="P875" s="228">
        <f>O875*H875</f>
        <v>0</v>
      </c>
      <c r="Q875" s="228">
        <v>0</v>
      </c>
      <c r="R875" s="228">
        <f>Q875*H875</f>
        <v>0</v>
      </c>
      <c r="S875" s="228">
        <v>0</v>
      </c>
      <c r="T875" s="229">
        <f>S875*H875</f>
        <v>0</v>
      </c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R875" s="230" t="s">
        <v>250</v>
      </c>
      <c r="AT875" s="230" t="s">
        <v>153</v>
      </c>
      <c r="AU875" s="230" t="s">
        <v>87</v>
      </c>
      <c r="AY875" s="18" t="s">
        <v>151</v>
      </c>
      <c r="BE875" s="231">
        <f>IF(N875="základní",J875,0)</f>
        <v>0</v>
      </c>
      <c r="BF875" s="231">
        <f>IF(N875="snížená",J875,0)</f>
        <v>0</v>
      </c>
      <c r="BG875" s="231">
        <f>IF(N875="zákl. přenesená",J875,0)</f>
        <v>0</v>
      </c>
      <c r="BH875" s="231">
        <f>IF(N875="sníž. přenesená",J875,0)</f>
        <v>0</v>
      </c>
      <c r="BI875" s="231">
        <f>IF(N875="nulová",J875,0)</f>
        <v>0</v>
      </c>
      <c r="BJ875" s="18" t="s">
        <v>85</v>
      </c>
      <c r="BK875" s="231">
        <f>ROUND(I875*H875,2)</f>
        <v>0</v>
      </c>
      <c r="BL875" s="18" t="s">
        <v>250</v>
      </c>
      <c r="BM875" s="230" t="s">
        <v>1349</v>
      </c>
    </row>
    <row r="876" s="2" customFormat="1">
      <c r="A876" s="39"/>
      <c r="B876" s="40"/>
      <c r="C876" s="41"/>
      <c r="D876" s="239" t="s">
        <v>698</v>
      </c>
      <c r="E876" s="41"/>
      <c r="F876" s="281" t="s">
        <v>1350</v>
      </c>
      <c r="G876" s="41"/>
      <c r="H876" s="41"/>
      <c r="I876" s="234"/>
      <c r="J876" s="41"/>
      <c r="K876" s="41"/>
      <c r="L876" s="45"/>
      <c r="M876" s="235"/>
      <c r="N876" s="236"/>
      <c r="O876" s="92"/>
      <c r="P876" s="92"/>
      <c r="Q876" s="92"/>
      <c r="R876" s="92"/>
      <c r="S876" s="92"/>
      <c r="T876" s="93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T876" s="18" t="s">
        <v>698</v>
      </c>
      <c r="AU876" s="18" t="s">
        <v>87</v>
      </c>
    </row>
    <row r="877" s="2" customFormat="1" ht="16.5" customHeight="1">
      <c r="A877" s="39"/>
      <c r="B877" s="40"/>
      <c r="C877" s="219" t="s">
        <v>1351</v>
      </c>
      <c r="D877" s="219" t="s">
        <v>153</v>
      </c>
      <c r="E877" s="220" t="s">
        <v>1352</v>
      </c>
      <c r="F877" s="221" t="s">
        <v>1348</v>
      </c>
      <c r="G877" s="222" t="s">
        <v>310</v>
      </c>
      <c r="H877" s="223">
        <v>2</v>
      </c>
      <c r="I877" s="224"/>
      <c r="J877" s="225">
        <f>ROUND(I877*H877,2)</f>
        <v>0</v>
      </c>
      <c r="K877" s="221" t="s">
        <v>1</v>
      </c>
      <c r="L877" s="45"/>
      <c r="M877" s="226" t="s">
        <v>1</v>
      </c>
      <c r="N877" s="227" t="s">
        <v>42</v>
      </c>
      <c r="O877" s="92"/>
      <c r="P877" s="228">
        <f>O877*H877</f>
        <v>0</v>
      </c>
      <c r="Q877" s="228">
        <v>0</v>
      </c>
      <c r="R877" s="228">
        <f>Q877*H877</f>
        <v>0</v>
      </c>
      <c r="S877" s="228">
        <v>0</v>
      </c>
      <c r="T877" s="229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30" t="s">
        <v>250</v>
      </c>
      <c r="AT877" s="230" t="s">
        <v>153</v>
      </c>
      <c r="AU877" s="230" t="s">
        <v>87</v>
      </c>
      <c r="AY877" s="18" t="s">
        <v>151</v>
      </c>
      <c r="BE877" s="231">
        <f>IF(N877="základní",J877,0)</f>
        <v>0</v>
      </c>
      <c r="BF877" s="231">
        <f>IF(N877="snížená",J877,0)</f>
        <v>0</v>
      </c>
      <c r="BG877" s="231">
        <f>IF(N877="zákl. přenesená",J877,0)</f>
        <v>0</v>
      </c>
      <c r="BH877" s="231">
        <f>IF(N877="sníž. přenesená",J877,0)</f>
        <v>0</v>
      </c>
      <c r="BI877" s="231">
        <f>IF(N877="nulová",J877,0)</f>
        <v>0</v>
      </c>
      <c r="BJ877" s="18" t="s">
        <v>85</v>
      </c>
      <c r="BK877" s="231">
        <f>ROUND(I877*H877,2)</f>
        <v>0</v>
      </c>
      <c r="BL877" s="18" t="s">
        <v>250</v>
      </c>
      <c r="BM877" s="230" t="s">
        <v>1353</v>
      </c>
    </row>
    <row r="878" s="2" customFormat="1">
      <c r="A878" s="39"/>
      <c r="B878" s="40"/>
      <c r="C878" s="41"/>
      <c r="D878" s="239" t="s">
        <v>698</v>
      </c>
      <c r="E878" s="41"/>
      <c r="F878" s="281" t="s">
        <v>1354</v>
      </c>
      <c r="G878" s="41"/>
      <c r="H878" s="41"/>
      <c r="I878" s="234"/>
      <c r="J878" s="41"/>
      <c r="K878" s="41"/>
      <c r="L878" s="45"/>
      <c r="M878" s="235"/>
      <c r="N878" s="236"/>
      <c r="O878" s="92"/>
      <c r="P878" s="92"/>
      <c r="Q878" s="92"/>
      <c r="R878" s="92"/>
      <c r="S878" s="92"/>
      <c r="T878" s="93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T878" s="18" t="s">
        <v>698</v>
      </c>
      <c r="AU878" s="18" t="s">
        <v>87</v>
      </c>
    </row>
    <row r="879" s="2" customFormat="1" ht="16.5" customHeight="1">
      <c r="A879" s="39"/>
      <c r="B879" s="40"/>
      <c r="C879" s="219" t="s">
        <v>1355</v>
      </c>
      <c r="D879" s="219" t="s">
        <v>153</v>
      </c>
      <c r="E879" s="220" t="s">
        <v>1356</v>
      </c>
      <c r="F879" s="221" t="s">
        <v>1357</v>
      </c>
      <c r="G879" s="222" t="s">
        <v>310</v>
      </c>
      <c r="H879" s="223">
        <v>2</v>
      </c>
      <c r="I879" s="224"/>
      <c r="J879" s="225">
        <f>ROUND(I879*H879,2)</f>
        <v>0</v>
      </c>
      <c r="K879" s="221" t="s">
        <v>1</v>
      </c>
      <c r="L879" s="45"/>
      <c r="M879" s="226" t="s">
        <v>1</v>
      </c>
      <c r="N879" s="227" t="s">
        <v>42</v>
      </c>
      <c r="O879" s="92"/>
      <c r="P879" s="228">
        <f>O879*H879</f>
        <v>0</v>
      </c>
      <c r="Q879" s="228">
        <v>0</v>
      </c>
      <c r="R879" s="228">
        <f>Q879*H879</f>
        <v>0</v>
      </c>
      <c r="S879" s="228">
        <v>0</v>
      </c>
      <c r="T879" s="229">
        <f>S879*H879</f>
        <v>0</v>
      </c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R879" s="230" t="s">
        <v>250</v>
      </c>
      <c r="AT879" s="230" t="s">
        <v>153</v>
      </c>
      <c r="AU879" s="230" t="s">
        <v>87</v>
      </c>
      <c r="AY879" s="18" t="s">
        <v>151</v>
      </c>
      <c r="BE879" s="231">
        <f>IF(N879="základní",J879,0)</f>
        <v>0</v>
      </c>
      <c r="BF879" s="231">
        <f>IF(N879="snížená",J879,0)</f>
        <v>0</v>
      </c>
      <c r="BG879" s="231">
        <f>IF(N879="zákl. přenesená",J879,0)</f>
        <v>0</v>
      </c>
      <c r="BH879" s="231">
        <f>IF(N879="sníž. přenesená",J879,0)</f>
        <v>0</v>
      </c>
      <c r="BI879" s="231">
        <f>IF(N879="nulová",J879,0)</f>
        <v>0</v>
      </c>
      <c r="BJ879" s="18" t="s">
        <v>85</v>
      </c>
      <c r="BK879" s="231">
        <f>ROUND(I879*H879,2)</f>
        <v>0</v>
      </c>
      <c r="BL879" s="18" t="s">
        <v>250</v>
      </c>
      <c r="BM879" s="230" t="s">
        <v>1358</v>
      </c>
    </row>
    <row r="880" s="2" customFormat="1">
      <c r="A880" s="39"/>
      <c r="B880" s="40"/>
      <c r="C880" s="41"/>
      <c r="D880" s="239" t="s">
        <v>698</v>
      </c>
      <c r="E880" s="41"/>
      <c r="F880" s="281" t="s">
        <v>1359</v>
      </c>
      <c r="G880" s="41"/>
      <c r="H880" s="41"/>
      <c r="I880" s="234"/>
      <c r="J880" s="41"/>
      <c r="K880" s="41"/>
      <c r="L880" s="45"/>
      <c r="M880" s="235"/>
      <c r="N880" s="236"/>
      <c r="O880" s="92"/>
      <c r="P880" s="92"/>
      <c r="Q880" s="92"/>
      <c r="R880" s="92"/>
      <c r="S880" s="92"/>
      <c r="T880" s="93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T880" s="18" t="s">
        <v>698</v>
      </c>
      <c r="AU880" s="18" t="s">
        <v>87</v>
      </c>
    </row>
    <row r="881" s="2" customFormat="1" ht="24.15" customHeight="1">
      <c r="A881" s="39"/>
      <c r="B881" s="40"/>
      <c r="C881" s="219" t="s">
        <v>1360</v>
      </c>
      <c r="D881" s="219" t="s">
        <v>153</v>
      </c>
      <c r="E881" s="220" t="s">
        <v>1361</v>
      </c>
      <c r="F881" s="221" t="s">
        <v>1362</v>
      </c>
      <c r="G881" s="222" t="s">
        <v>253</v>
      </c>
      <c r="H881" s="223">
        <v>15.039999999999999</v>
      </c>
      <c r="I881" s="224"/>
      <c r="J881" s="225">
        <f>ROUND(I881*H881,2)</f>
        <v>0</v>
      </c>
      <c r="K881" s="221" t="s">
        <v>157</v>
      </c>
      <c r="L881" s="45"/>
      <c r="M881" s="226" t="s">
        <v>1</v>
      </c>
      <c r="N881" s="227" t="s">
        <v>42</v>
      </c>
      <c r="O881" s="92"/>
      <c r="P881" s="228">
        <f>O881*H881</f>
        <v>0</v>
      </c>
      <c r="Q881" s="228">
        <v>0.00025999999999999998</v>
      </c>
      <c r="R881" s="228">
        <f>Q881*H881</f>
        <v>0.0039103999999999996</v>
      </c>
      <c r="S881" s="228">
        <v>0</v>
      </c>
      <c r="T881" s="229">
        <f>S881*H881</f>
        <v>0</v>
      </c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R881" s="230" t="s">
        <v>250</v>
      </c>
      <c r="AT881" s="230" t="s">
        <v>153</v>
      </c>
      <c r="AU881" s="230" t="s">
        <v>87</v>
      </c>
      <c r="AY881" s="18" t="s">
        <v>151</v>
      </c>
      <c r="BE881" s="231">
        <f>IF(N881="základní",J881,0)</f>
        <v>0</v>
      </c>
      <c r="BF881" s="231">
        <f>IF(N881="snížená",J881,0)</f>
        <v>0</v>
      </c>
      <c r="BG881" s="231">
        <f>IF(N881="zákl. přenesená",J881,0)</f>
        <v>0</v>
      </c>
      <c r="BH881" s="231">
        <f>IF(N881="sníž. přenesená",J881,0)</f>
        <v>0</v>
      </c>
      <c r="BI881" s="231">
        <f>IF(N881="nulová",J881,0)</f>
        <v>0</v>
      </c>
      <c r="BJ881" s="18" t="s">
        <v>85</v>
      </c>
      <c r="BK881" s="231">
        <f>ROUND(I881*H881,2)</f>
        <v>0</v>
      </c>
      <c r="BL881" s="18" t="s">
        <v>250</v>
      </c>
      <c r="BM881" s="230" t="s">
        <v>1363</v>
      </c>
    </row>
    <row r="882" s="2" customFormat="1">
      <c r="A882" s="39"/>
      <c r="B882" s="40"/>
      <c r="C882" s="41"/>
      <c r="D882" s="232" t="s">
        <v>160</v>
      </c>
      <c r="E882" s="41"/>
      <c r="F882" s="233" t="s">
        <v>1364</v>
      </c>
      <c r="G882" s="41"/>
      <c r="H882" s="41"/>
      <c r="I882" s="234"/>
      <c r="J882" s="41"/>
      <c r="K882" s="41"/>
      <c r="L882" s="45"/>
      <c r="M882" s="235"/>
      <c r="N882" s="236"/>
      <c r="O882" s="92"/>
      <c r="P882" s="92"/>
      <c r="Q882" s="92"/>
      <c r="R882" s="92"/>
      <c r="S882" s="92"/>
      <c r="T882" s="93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T882" s="18" t="s">
        <v>160</v>
      </c>
      <c r="AU882" s="18" t="s">
        <v>87</v>
      </c>
    </row>
    <row r="883" s="13" customFormat="1">
      <c r="A883" s="13"/>
      <c r="B883" s="237"/>
      <c r="C883" s="238"/>
      <c r="D883" s="239" t="s">
        <v>162</v>
      </c>
      <c r="E883" s="240" t="s">
        <v>1</v>
      </c>
      <c r="F883" s="241" t="s">
        <v>1365</v>
      </c>
      <c r="G883" s="238"/>
      <c r="H883" s="242">
        <v>15.039999999999999</v>
      </c>
      <c r="I883" s="243"/>
      <c r="J883" s="238"/>
      <c r="K883" s="238"/>
      <c r="L883" s="244"/>
      <c r="M883" s="245"/>
      <c r="N883" s="246"/>
      <c r="O883" s="246"/>
      <c r="P883" s="246"/>
      <c r="Q883" s="246"/>
      <c r="R883" s="246"/>
      <c r="S883" s="246"/>
      <c r="T883" s="247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8" t="s">
        <v>162</v>
      </c>
      <c r="AU883" s="248" t="s">
        <v>87</v>
      </c>
      <c r="AV883" s="13" t="s">
        <v>87</v>
      </c>
      <c r="AW883" s="13" t="s">
        <v>34</v>
      </c>
      <c r="AX883" s="13" t="s">
        <v>85</v>
      </c>
      <c r="AY883" s="248" t="s">
        <v>151</v>
      </c>
    </row>
    <row r="884" s="2" customFormat="1" ht="16.5" customHeight="1">
      <c r="A884" s="39"/>
      <c r="B884" s="40"/>
      <c r="C884" s="260" t="s">
        <v>1366</v>
      </c>
      <c r="D884" s="260" t="s">
        <v>233</v>
      </c>
      <c r="E884" s="261" t="s">
        <v>1367</v>
      </c>
      <c r="F884" s="262" t="s">
        <v>1368</v>
      </c>
      <c r="G884" s="263" t="s">
        <v>310</v>
      </c>
      <c r="H884" s="264">
        <v>4</v>
      </c>
      <c r="I884" s="265"/>
      <c r="J884" s="266">
        <f>ROUND(I884*H884,2)</f>
        <v>0</v>
      </c>
      <c r="K884" s="262" t="s">
        <v>1</v>
      </c>
      <c r="L884" s="267"/>
      <c r="M884" s="268" t="s">
        <v>1</v>
      </c>
      <c r="N884" s="269" t="s">
        <v>42</v>
      </c>
      <c r="O884" s="92"/>
      <c r="P884" s="228">
        <f>O884*H884</f>
        <v>0</v>
      </c>
      <c r="Q884" s="228">
        <v>0.074999999999999997</v>
      </c>
      <c r="R884" s="228">
        <f>Q884*H884</f>
        <v>0.29999999999999999</v>
      </c>
      <c r="S884" s="228">
        <v>0</v>
      </c>
      <c r="T884" s="229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30" t="s">
        <v>348</v>
      </c>
      <c r="AT884" s="230" t="s">
        <v>233</v>
      </c>
      <c r="AU884" s="230" t="s">
        <v>87</v>
      </c>
      <c r="AY884" s="18" t="s">
        <v>151</v>
      </c>
      <c r="BE884" s="231">
        <f>IF(N884="základní",J884,0)</f>
        <v>0</v>
      </c>
      <c r="BF884" s="231">
        <f>IF(N884="snížená",J884,0)</f>
        <v>0</v>
      </c>
      <c r="BG884" s="231">
        <f>IF(N884="zákl. přenesená",J884,0)</f>
        <v>0</v>
      </c>
      <c r="BH884" s="231">
        <f>IF(N884="sníž. přenesená",J884,0)</f>
        <v>0</v>
      </c>
      <c r="BI884" s="231">
        <f>IF(N884="nulová",J884,0)</f>
        <v>0</v>
      </c>
      <c r="BJ884" s="18" t="s">
        <v>85</v>
      </c>
      <c r="BK884" s="231">
        <f>ROUND(I884*H884,2)</f>
        <v>0</v>
      </c>
      <c r="BL884" s="18" t="s">
        <v>250</v>
      </c>
      <c r="BM884" s="230" t="s">
        <v>1369</v>
      </c>
    </row>
    <row r="885" s="2" customFormat="1">
      <c r="A885" s="39"/>
      <c r="B885" s="40"/>
      <c r="C885" s="41"/>
      <c r="D885" s="239" t="s">
        <v>698</v>
      </c>
      <c r="E885" s="41"/>
      <c r="F885" s="281" t="s">
        <v>1370</v>
      </c>
      <c r="G885" s="41"/>
      <c r="H885" s="41"/>
      <c r="I885" s="234"/>
      <c r="J885" s="41"/>
      <c r="K885" s="41"/>
      <c r="L885" s="45"/>
      <c r="M885" s="235"/>
      <c r="N885" s="236"/>
      <c r="O885" s="92"/>
      <c r="P885" s="92"/>
      <c r="Q885" s="92"/>
      <c r="R885" s="92"/>
      <c r="S885" s="92"/>
      <c r="T885" s="93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T885" s="18" t="s">
        <v>698</v>
      </c>
      <c r="AU885" s="18" t="s">
        <v>87</v>
      </c>
    </row>
    <row r="886" s="2" customFormat="1" ht="24.15" customHeight="1">
      <c r="A886" s="39"/>
      <c r="B886" s="40"/>
      <c r="C886" s="260" t="s">
        <v>1371</v>
      </c>
      <c r="D886" s="260" t="s">
        <v>233</v>
      </c>
      <c r="E886" s="261" t="s">
        <v>1372</v>
      </c>
      <c r="F886" s="262" t="s">
        <v>1373</v>
      </c>
      <c r="G886" s="263" t="s">
        <v>310</v>
      </c>
      <c r="H886" s="264">
        <v>4</v>
      </c>
      <c r="I886" s="265"/>
      <c r="J886" s="266">
        <f>ROUND(I886*H886,2)</f>
        <v>0</v>
      </c>
      <c r="K886" s="262" t="s">
        <v>1</v>
      </c>
      <c r="L886" s="267"/>
      <c r="M886" s="268" t="s">
        <v>1</v>
      </c>
      <c r="N886" s="269" t="s">
        <v>42</v>
      </c>
      <c r="O886" s="92"/>
      <c r="P886" s="228">
        <f>O886*H886</f>
        <v>0</v>
      </c>
      <c r="Q886" s="228">
        <v>0.074999999999999997</v>
      </c>
      <c r="R886" s="228">
        <f>Q886*H886</f>
        <v>0.29999999999999999</v>
      </c>
      <c r="S886" s="228">
        <v>0</v>
      </c>
      <c r="T886" s="229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30" t="s">
        <v>348</v>
      </c>
      <c r="AT886" s="230" t="s">
        <v>233</v>
      </c>
      <c r="AU886" s="230" t="s">
        <v>87</v>
      </c>
      <c r="AY886" s="18" t="s">
        <v>151</v>
      </c>
      <c r="BE886" s="231">
        <f>IF(N886="základní",J886,0)</f>
        <v>0</v>
      </c>
      <c r="BF886" s="231">
        <f>IF(N886="snížená",J886,0)</f>
        <v>0</v>
      </c>
      <c r="BG886" s="231">
        <f>IF(N886="zákl. přenesená",J886,0)</f>
        <v>0</v>
      </c>
      <c r="BH886" s="231">
        <f>IF(N886="sníž. přenesená",J886,0)</f>
        <v>0</v>
      </c>
      <c r="BI886" s="231">
        <f>IF(N886="nulová",J886,0)</f>
        <v>0</v>
      </c>
      <c r="BJ886" s="18" t="s">
        <v>85</v>
      </c>
      <c r="BK886" s="231">
        <f>ROUND(I886*H886,2)</f>
        <v>0</v>
      </c>
      <c r="BL886" s="18" t="s">
        <v>250</v>
      </c>
      <c r="BM886" s="230" t="s">
        <v>1374</v>
      </c>
    </row>
    <row r="887" s="2" customFormat="1">
      <c r="A887" s="39"/>
      <c r="B887" s="40"/>
      <c r="C887" s="41"/>
      <c r="D887" s="239" t="s">
        <v>698</v>
      </c>
      <c r="E887" s="41"/>
      <c r="F887" s="281" t="s">
        <v>1375</v>
      </c>
      <c r="G887" s="41"/>
      <c r="H887" s="41"/>
      <c r="I887" s="234"/>
      <c r="J887" s="41"/>
      <c r="K887" s="41"/>
      <c r="L887" s="45"/>
      <c r="M887" s="235"/>
      <c r="N887" s="236"/>
      <c r="O887" s="92"/>
      <c r="P887" s="92"/>
      <c r="Q887" s="92"/>
      <c r="R887" s="92"/>
      <c r="S887" s="92"/>
      <c r="T887" s="93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T887" s="18" t="s">
        <v>698</v>
      </c>
      <c r="AU887" s="18" t="s">
        <v>87</v>
      </c>
    </row>
    <row r="888" s="2" customFormat="1" ht="24.15" customHeight="1">
      <c r="A888" s="39"/>
      <c r="B888" s="40"/>
      <c r="C888" s="219" t="s">
        <v>1376</v>
      </c>
      <c r="D888" s="219" t="s">
        <v>153</v>
      </c>
      <c r="E888" s="220" t="s">
        <v>1377</v>
      </c>
      <c r="F888" s="221" t="s">
        <v>1378</v>
      </c>
      <c r="G888" s="222" t="s">
        <v>281</v>
      </c>
      <c r="H888" s="223">
        <v>8</v>
      </c>
      <c r="I888" s="224"/>
      <c r="J888" s="225">
        <f>ROUND(I888*H888,2)</f>
        <v>0</v>
      </c>
      <c r="K888" s="221" t="s">
        <v>157</v>
      </c>
      <c r="L888" s="45"/>
      <c r="M888" s="226" t="s">
        <v>1</v>
      </c>
      <c r="N888" s="227" t="s">
        <v>42</v>
      </c>
      <c r="O888" s="92"/>
      <c r="P888" s="228">
        <f>O888*H888</f>
        <v>0</v>
      </c>
      <c r="Q888" s="228">
        <v>0</v>
      </c>
      <c r="R888" s="228">
        <f>Q888*H888</f>
        <v>0</v>
      </c>
      <c r="S888" s="228">
        <v>0.002</v>
      </c>
      <c r="T888" s="229">
        <f>S888*H888</f>
        <v>0.016</v>
      </c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R888" s="230" t="s">
        <v>250</v>
      </c>
      <c r="AT888" s="230" t="s">
        <v>153</v>
      </c>
      <c r="AU888" s="230" t="s">
        <v>87</v>
      </c>
      <c r="AY888" s="18" t="s">
        <v>151</v>
      </c>
      <c r="BE888" s="231">
        <f>IF(N888="základní",J888,0)</f>
        <v>0</v>
      </c>
      <c r="BF888" s="231">
        <f>IF(N888="snížená",J888,0)</f>
        <v>0</v>
      </c>
      <c r="BG888" s="231">
        <f>IF(N888="zákl. přenesená",J888,0)</f>
        <v>0</v>
      </c>
      <c r="BH888" s="231">
        <f>IF(N888="sníž. přenesená",J888,0)</f>
        <v>0</v>
      </c>
      <c r="BI888" s="231">
        <f>IF(N888="nulová",J888,0)</f>
        <v>0</v>
      </c>
      <c r="BJ888" s="18" t="s">
        <v>85</v>
      </c>
      <c r="BK888" s="231">
        <f>ROUND(I888*H888,2)</f>
        <v>0</v>
      </c>
      <c r="BL888" s="18" t="s">
        <v>250</v>
      </c>
      <c r="BM888" s="230" t="s">
        <v>1379</v>
      </c>
    </row>
    <row r="889" s="2" customFormat="1">
      <c r="A889" s="39"/>
      <c r="B889" s="40"/>
      <c r="C889" s="41"/>
      <c r="D889" s="232" t="s">
        <v>160</v>
      </c>
      <c r="E889" s="41"/>
      <c r="F889" s="233" t="s">
        <v>1380</v>
      </c>
      <c r="G889" s="41"/>
      <c r="H889" s="41"/>
      <c r="I889" s="234"/>
      <c r="J889" s="41"/>
      <c r="K889" s="41"/>
      <c r="L889" s="45"/>
      <c r="M889" s="235"/>
      <c r="N889" s="236"/>
      <c r="O889" s="92"/>
      <c r="P889" s="92"/>
      <c r="Q889" s="92"/>
      <c r="R889" s="92"/>
      <c r="S889" s="92"/>
      <c r="T889" s="93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T889" s="18" t="s">
        <v>160</v>
      </c>
      <c r="AU889" s="18" t="s">
        <v>87</v>
      </c>
    </row>
    <row r="890" s="13" customFormat="1">
      <c r="A890" s="13"/>
      <c r="B890" s="237"/>
      <c r="C890" s="238"/>
      <c r="D890" s="239" t="s">
        <v>162</v>
      </c>
      <c r="E890" s="240" t="s">
        <v>1</v>
      </c>
      <c r="F890" s="241" t="s">
        <v>1381</v>
      </c>
      <c r="G890" s="238"/>
      <c r="H890" s="242">
        <v>8</v>
      </c>
      <c r="I890" s="243"/>
      <c r="J890" s="238"/>
      <c r="K890" s="238"/>
      <c r="L890" s="244"/>
      <c r="M890" s="245"/>
      <c r="N890" s="246"/>
      <c r="O890" s="246"/>
      <c r="P890" s="246"/>
      <c r="Q890" s="246"/>
      <c r="R890" s="246"/>
      <c r="S890" s="246"/>
      <c r="T890" s="247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8" t="s">
        <v>162</v>
      </c>
      <c r="AU890" s="248" t="s">
        <v>87</v>
      </c>
      <c r="AV890" s="13" t="s">
        <v>87</v>
      </c>
      <c r="AW890" s="13" t="s">
        <v>34</v>
      </c>
      <c r="AX890" s="13" t="s">
        <v>85</v>
      </c>
      <c r="AY890" s="248" t="s">
        <v>151</v>
      </c>
    </row>
    <row r="891" s="2" customFormat="1" ht="24.15" customHeight="1">
      <c r="A891" s="39"/>
      <c r="B891" s="40"/>
      <c r="C891" s="219" t="s">
        <v>1382</v>
      </c>
      <c r="D891" s="219" t="s">
        <v>153</v>
      </c>
      <c r="E891" s="220" t="s">
        <v>1383</v>
      </c>
      <c r="F891" s="221" t="s">
        <v>1384</v>
      </c>
      <c r="G891" s="222" t="s">
        <v>310</v>
      </c>
      <c r="H891" s="223">
        <v>24</v>
      </c>
      <c r="I891" s="224"/>
      <c r="J891" s="225">
        <f>ROUND(I891*H891,2)</f>
        <v>0</v>
      </c>
      <c r="K891" s="221" t="s">
        <v>157</v>
      </c>
      <c r="L891" s="45"/>
      <c r="M891" s="226" t="s">
        <v>1</v>
      </c>
      <c r="N891" s="227" t="s">
        <v>42</v>
      </c>
      <c r="O891" s="92"/>
      <c r="P891" s="228">
        <f>O891*H891</f>
        <v>0</v>
      </c>
      <c r="Q891" s="228">
        <v>0</v>
      </c>
      <c r="R891" s="228">
        <f>Q891*H891</f>
        <v>0</v>
      </c>
      <c r="S891" s="228">
        <v>0.012500000000000001</v>
      </c>
      <c r="T891" s="229">
        <f>S891*H891</f>
        <v>0.30000000000000004</v>
      </c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R891" s="230" t="s">
        <v>250</v>
      </c>
      <c r="AT891" s="230" t="s">
        <v>153</v>
      </c>
      <c r="AU891" s="230" t="s">
        <v>87</v>
      </c>
      <c r="AY891" s="18" t="s">
        <v>151</v>
      </c>
      <c r="BE891" s="231">
        <f>IF(N891="základní",J891,0)</f>
        <v>0</v>
      </c>
      <c r="BF891" s="231">
        <f>IF(N891="snížená",J891,0)</f>
        <v>0</v>
      </c>
      <c r="BG891" s="231">
        <f>IF(N891="zákl. přenesená",J891,0)</f>
        <v>0</v>
      </c>
      <c r="BH891" s="231">
        <f>IF(N891="sníž. přenesená",J891,0)</f>
        <v>0</v>
      </c>
      <c r="BI891" s="231">
        <f>IF(N891="nulová",J891,0)</f>
        <v>0</v>
      </c>
      <c r="BJ891" s="18" t="s">
        <v>85</v>
      </c>
      <c r="BK891" s="231">
        <f>ROUND(I891*H891,2)</f>
        <v>0</v>
      </c>
      <c r="BL891" s="18" t="s">
        <v>250</v>
      </c>
      <c r="BM891" s="230" t="s">
        <v>1385</v>
      </c>
    </row>
    <row r="892" s="2" customFormat="1">
      <c r="A892" s="39"/>
      <c r="B892" s="40"/>
      <c r="C892" s="41"/>
      <c r="D892" s="232" t="s">
        <v>160</v>
      </c>
      <c r="E892" s="41"/>
      <c r="F892" s="233" t="s">
        <v>1386</v>
      </c>
      <c r="G892" s="41"/>
      <c r="H892" s="41"/>
      <c r="I892" s="234"/>
      <c r="J892" s="41"/>
      <c r="K892" s="41"/>
      <c r="L892" s="45"/>
      <c r="M892" s="235"/>
      <c r="N892" s="236"/>
      <c r="O892" s="92"/>
      <c r="P892" s="92"/>
      <c r="Q892" s="92"/>
      <c r="R892" s="92"/>
      <c r="S892" s="92"/>
      <c r="T892" s="93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T892" s="18" t="s">
        <v>160</v>
      </c>
      <c r="AU892" s="18" t="s">
        <v>87</v>
      </c>
    </row>
    <row r="893" s="13" customFormat="1">
      <c r="A893" s="13"/>
      <c r="B893" s="237"/>
      <c r="C893" s="238"/>
      <c r="D893" s="239" t="s">
        <v>162</v>
      </c>
      <c r="E893" s="240" t="s">
        <v>1</v>
      </c>
      <c r="F893" s="241" t="s">
        <v>1387</v>
      </c>
      <c r="G893" s="238"/>
      <c r="H893" s="242">
        <v>24</v>
      </c>
      <c r="I893" s="243"/>
      <c r="J893" s="238"/>
      <c r="K893" s="238"/>
      <c r="L893" s="244"/>
      <c r="M893" s="245"/>
      <c r="N893" s="246"/>
      <c r="O893" s="246"/>
      <c r="P893" s="246"/>
      <c r="Q893" s="246"/>
      <c r="R893" s="246"/>
      <c r="S893" s="246"/>
      <c r="T893" s="247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8" t="s">
        <v>162</v>
      </c>
      <c r="AU893" s="248" t="s">
        <v>87</v>
      </c>
      <c r="AV893" s="13" t="s">
        <v>87</v>
      </c>
      <c r="AW893" s="13" t="s">
        <v>34</v>
      </c>
      <c r="AX893" s="13" t="s">
        <v>85</v>
      </c>
      <c r="AY893" s="248" t="s">
        <v>151</v>
      </c>
    </row>
    <row r="894" s="2" customFormat="1" ht="24.15" customHeight="1">
      <c r="A894" s="39"/>
      <c r="B894" s="40"/>
      <c r="C894" s="219" t="s">
        <v>1388</v>
      </c>
      <c r="D894" s="219" t="s">
        <v>153</v>
      </c>
      <c r="E894" s="220" t="s">
        <v>1389</v>
      </c>
      <c r="F894" s="221" t="s">
        <v>1390</v>
      </c>
      <c r="G894" s="222" t="s">
        <v>310</v>
      </c>
      <c r="H894" s="223">
        <v>8</v>
      </c>
      <c r="I894" s="224"/>
      <c r="J894" s="225">
        <f>ROUND(I894*H894,2)</f>
        <v>0</v>
      </c>
      <c r="K894" s="221" t="s">
        <v>157</v>
      </c>
      <c r="L894" s="45"/>
      <c r="M894" s="226" t="s">
        <v>1</v>
      </c>
      <c r="N894" s="227" t="s">
        <v>42</v>
      </c>
      <c r="O894" s="92"/>
      <c r="P894" s="228">
        <f>O894*H894</f>
        <v>0</v>
      </c>
      <c r="Q894" s="228">
        <v>0</v>
      </c>
      <c r="R894" s="228">
        <f>Q894*H894</f>
        <v>0</v>
      </c>
      <c r="S894" s="228">
        <v>0.024</v>
      </c>
      <c r="T894" s="229">
        <f>S894*H894</f>
        <v>0.192</v>
      </c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R894" s="230" t="s">
        <v>250</v>
      </c>
      <c r="AT894" s="230" t="s">
        <v>153</v>
      </c>
      <c r="AU894" s="230" t="s">
        <v>87</v>
      </c>
      <c r="AY894" s="18" t="s">
        <v>151</v>
      </c>
      <c r="BE894" s="231">
        <f>IF(N894="základní",J894,0)</f>
        <v>0</v>
      </c>
      <c r="BF894" s="231">
        <f>IF(N894="snížená",J894,0)</f>
        <v>0</v>
      </c>
      <c r="BG894" s="231">
        <f>IF(N894="zákl. přenesená",J894,0)</f>
        <v>0</v>
      </c>
      <c r="BH894" s="231">
        <f>IF(N894="sníž. přenesená",J894,0)</f>
        <v>0</v>
      </c>
      <c r="BI894" s="231">
        <f>IF(N894="nulová",J894,0)</f>
        <v>0</v>
      </c>
      <c r="BJ894" s="18" t="s">
        <v>85</v>
      </c>
      <c r="BK894" s="231">
        <f>ROUND(I894*H894,2)</f>
        <v>0</v>
      </c>
      <c r="BL894" s="18" t="s">
        <v>250</v>
      </c>
      <c r="BM894" s="230" t="s">
        <v>1391</v>
      </c>
    </row>
    <row r="895" s="2" customFormat="1">
      <c r="A895" s="39"/>
      <c r="B895" s="40"/>
      <c r="C895" s="41"/>
      <c r="D895" s="232" t="s">
        <v>160</v>
      </c>
      <c r="E895" s="41"/>
      <c r="F895" s="233" t="s">
        <v>1392</v>
      </c>
      <c r="G895" s="41"/>
      <c r="H895" s="41"/>
      <c r="I895" s="234"/>
      <c r="J895" s="41"/>
      <c r="K895" s="41"/>
      <c r="L895" s="45"/>
      <c r="M895" s="235"/>
      <c r="N895" s="236"/>
      <c r="O895" s="92"/>
      <c r="P895" s="92"/>
      <c r="Q895" s="92"/>
      <c r="R895" s="92"/>
      <c r="S895" s="92"/>
      <c r="T895" s="93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T895" s="18" t="s">
        <v>160</v>
      </c>
      <c r="AU895" s="18" t="s">
        <v>87</v>
      </c>
    </row>
    <row r="896" s="13" customFormat="1">
      <c r="A896" s="13"/>
      <c r="B896" s="237"/>
      <c r="C896" s="238"/>
      <c r="D896" s="239" t="s">
        <v>162</v>
      </c>
      <c r="E896" s="240" t="s">
        <v>1</v>
      </c>
      <c r="F896" s="241" t="s">
        <v>1393</v>
      </c>
      <c r="G896" s="238"/>
      <c r="H896" s="242">
        <v>6</v>
      </c>
      <c r="I896" s="243"/>
      <c r="J896" s="238"/>
      <c r="K896" s="238"/>
      <c r="L896" s="244"/>
      <c r="M896" s="245"/>
      <c r="N896" s="246"/>
      <c r="O896" s="246"/>
      <c r="P896" s="246"/>
      <c r="Q896" s="246"/>
      <c r="R896" s="246"/>
      <c r="S896" s="246"/>
      <c r="T896" s="247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8" t="s">
        <v>162</v>
      </c>
      <c r="AU896" s="248" t="s">
        <v>87</v>
      </c>
      <c r="AV896" s="13" t="s">
        <v>87</v>
      </c>
      <c r="AW896" s="13" t="s">
        <v>34</v>
      </c>
      <c r="AX896" s="13" t="s">
        <v>77</v>
      </c>
      <c r="AY896" s="248" t="s">
        <v>151</v>
      </c>
    </row>
    <row r="897" s="13" customFormat="1">
      <c r="A897" s="13"/>
      <c r="B897" s="237"/>
      <c r="C897" s="238"/>
      <c r="D897" s="239" t="s">
        <v>162</v>
      </c>
      <c r="E897" s="240" t="s">
        <v>1</v>
      </c>
      <c r="F897" s="241" t="s">
        <v>1394</v>
      </c>
      <c r="G897" s="238"/>
      <c r="H897" s="242">
        <v>2</v>
      </c>
      <c r="I897" s="243"/>
      <c r="J897" s="238"/>
      <c r="K897" s="238"/>
      <c r="L897" s="244"/>
      <c r="M897" s="245"/>
      <c r="N897" s="246"/>
      <c r="O897" s="246"/>
      <c r="P897" s="246"/>
      <c r="Q897" s="246"/>
      <c r="R897" s="246"/>
      <c r="S897" s="246"/>
      <c r="T897" s="247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8" t="s">
        <v>162</v>
      </c>
      <c r="AU897" s="248" t="s">
        <v>87</v>
      </c>
      <c r="AV897" s="13" t="s">
        <v>87</v>
      </c>
      <c r="AW897" s="13" t="s">
        <v>34</v>
      </c>
      <c r="AX897" s="13" t="s">
        <v>77</v>
      </c>
      <c r="AY897" s="248" t="s">
        <v>151</v>
      </c>
    </row>
    <row r="898" s="14" customFormat="1">
      <c r="A898" s="14"/>
      <c r="B898" s="249"/>
      <c r="C898" s="250"/>
      <c r="D898" s="239" t="s">
        <v>162</v>
      </c>
      <c r="E898" s="251" t="s">
        <v>1</v>
      </c>
      <c r="F898" s="252" t="s">
        <v>167</v>
      </c>
      <c r="G898" s="250"/>
      <c r="H898" s="253">
        <v>8</v>
      </c>
      <c r="I898" s="254"/>
      <c r="J898" s="250"/>
      <c r="K898" s="250"/>
      <c r="L898" s="255"/>
      <c r="M898" s="256"/>
      <c r="N898" s="257"/>
      <c r="O898" s="257"/>
      <c r="P898" s="257"/>
      <c r="Q898" s="257"/>
      <c r="R898" s="257"/>
      <c r="S898" s="257"/>
      <c r="T898" s="258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9" t="s">
        <v>162</v>
      </c>
      <c r="AU898" s="259" t="s">
        <v>87</v>
      </c>
      <c r="AV898" s="14" t="s">
        <v>158</v>
      </c>
      <c r="AW898" s="14" t="s">
        <v>34</v>
      </c>
      <c r="AX898" s="14" t="s">
        <v>85</v>
      </c>
      <c r="AY898" s="259" t="s">
        <v>151</v>
      </c>
    </row>
    <row r="899" s="2" customFormat="1" ht="24.15" customHeight="1">
      <c r="A899" s="39"/>
      <c r="B899" s="40"/>
      <c r="C899" s="219" t="s">
        <v>1395</v>
      </c>
      <c r="D899" s="219" t="s">
        <v>153</v>
      </c>
      <c r="E899" s="220" t="s">
        <v>1396</v>
      </c>
      <c r="F899" s="221" t="s">
        <v>1397</v>
      </c>
      <c r="G899" s="222" t="s">
        <v>281</v>
      </c>
      <c r="H899" s="223">
        <v>8</v>
      </c>
      <c r="I899" s="224"/>
      <c r="J899" s="225">
        <f>ROUND(I899*H899,2)</f>
        <v>0</v>
      </c>
      <c r="K899" s="221" t="s">
        <v>157</v>
      </c>
      <c r="L899" s="45"/>
      <c r="M899" s="226" t="s">
        <v>1</v>
      </c>
      <c r="N899" s="227" t="s">
        <v>42</v>
      </c>
      <c r="O899" s="92"/>
      <c r="P899" s="228">
        <f>O899*H899</f>
        <v>0</v>
      </c>
      <c r="Q899" s="228">
        <v>0</v>
      </c>
      <c r="R899" s="228">
        <f>Q899*H899</f>
        <v>0</v>
      </c>
      <c r="S899" s="228">
        <v>0</v>
      </c>
      <c r="T899" s="229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30" t="s">
        <v>250</v>
      </c>
      <c r="AT899" s="230" t="s">
        <v>153</v>
      </c>
      <c r="AU899" s="230" t="s">
        <v>87</v>
      </c>
      <c r="AY899" s="18" t="s">
        <v>151</v>
      </c>
      <c r="BE899" s="231">
        <f>IF(N899="základní",J899,0)</f>
        <v>0</v>
      </c>
      <c r="BF899" s="231">
        <f>IF(N899="snížená",J899,0)</f>
        <v>0</v>
      </c>
      <c r="BG899" s="231">
        <f>IF(N899="zákl. přenesená",J899,0)</f>
        <v>0</v>
      </c>
      <c r="BH899" s="231">
        <f>IF(N899="sníž. přenesená",J899,0)</f>
        <v>0</v>
      </c>
      <c r="BI899" s="231">
        <f>IF(N899="nulová",J899,0)</f>
        <v>0</v>
      </c>
      <c r="BJ899" s="18" t="s">
        <v>85</v>
      </c>
      <c r="BK899" s="231">
        <f>ROUND(I899*H899,2)</f>
        <v>0</v>
      </c>
      <c r="BL899" s="18" t="s">
        <v>250</v>
      </c>
      <c r="BM899" s="230" t="s">
        <v>1398</v>
      </c>
    </row>
    <row r="900" s="2" customFormat="1">
      <c r="A900" s="39"/>
      <c r="B900" s="40"/>
      <c r="C900" s="41"/>
      <c r="D900" s="232" t="s">
        <v>160</v>
      </c>
      <c r="E900" s="41"/>
      <c r="F900" s="233" t="s">
        <v>1399</v>
      </c>
      <c r="G900" s="41"/>
      <c r="H900" s="41"/>
      <c r="I900" s="234"/>
      <c r="J900" s="41"/>
      <c r="K900" s="41"/>
      <c r="L900" s="45"/>
      <c r="M900" s="235"/>
      <c r="N900" s="236"/>
      <c r="O900" s="92"/>
      <c r="P900" s="92"/>
      <c r="Q900" s="92"/>
      <c r="R900" s="92"/>
      <c r="S900" s="92"/>
      <c r="T900" s="93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T900" s="18" t="s">
        <v>160</v>
      </c>
      <c r="AU900" s="18" t="s">
        <v>87</v>
      </c>
    </row>
    <row r="901" s="13" customFormat="1">
      <c r="A901" s="13"/>
      <c r="B901" s="237"/>
      <c r="C901" s="238"/>
      <c r="D901" s="239" t="s">
        <v>162</v>
      </c>
      <c r="E901" s="240" t="s">
        <v>1</v>
      </c>
      <c r="F901" s="241" t="s">
        <v>1307</v>
      </c>
      <c r="G901" s="238"/>
      <c r="H901" s="242">
        <v>8</v>
      </c>
      <c r="I901" s="243"/>
      <c r="J901" s="238"/>
      <c r="K901" s="238"/>
      <c r="L901" s="244"/>
      <c r="M901" s="245"/>
      <c r="N901" s="246"/>
      <c r="O901" s="246"/>
      <c r="P901" s="246"/>
      <c r="Q901" s="246"/>
      <c r="R901" s="246"/>
      <c r="S901" s="246"/>
      <c r="T901" s="247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8" t="s">
        <v>162</v>
      </c>
      <c r="AU901" s="248" t="s">
        <v>87</v>
      </c>
      <c r="AV901" s="13" t="s">
        <v>87</v>
      </c>
      <c r="AW901" s="13" t="s">
        <v>34</v>
      </c>
      <c r="AX901" s="13" t="s">
        <v>85</v>
      </c>
      <c r="AY901" s="248" t="s">
        <v>151</v>
      </c>
    </row>
    <row r="902" s="2" customFormat="1" ht="16.5" customHeight="1">
      <c r="A902" s="39"/>
      <c r="B902" s="40"/>
      <c r="C902" s="260" t="s">
        <v>1400</v>
      </c>
      <c r="D902" s="260" t="s">
        <v>233</v>
      </c>
      <c r="E902" s="261" t="s">
        <v>1401</v>
      </c>
      <c r="F902" s="262" t="s">
        <v>1402</v>
      </c>
      <c r="G902" s="263" t="s">
        <v>281</v>
      </c>
      <c r="H902" s="264">
        <v>8</v>
      </c>
      <c r="I902" s="265"/>
      <c r="J902" s="266">
        <f>ROUND(I902*H902,2)</f>
        <v>0</v>
      </c>
      <c r="K902" s="262" t="s">
        <v>1</v>
      </c>
      <c r="L902" s="267"/>
      <c r="M902" s="268" t="s">
        <v>1</v>
      </c>
      <c r="N902" s="269" t="s">
        <v>42</v>
      </c>
      <c r="O902" s="92"/>
      <c r="P902" s="228">
        <f>O902*H902</f>
        <v>0</v>
      </c>
      <c r="Q902" s="228">
        <v>0.025000000000000001</v>
      </c>
      <c r="R902" s="228">
        <f>Q902*H902</f>
        <v>0.20000000000000001</v>
      </c>
      <c r="S902" s="228">
        <v>0</v>
      </c>
      <c r="T902" s="229">
        <f>S902*H902</f>
        <v>0</v>
      </c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R902" s="230" t="s">
        <v>348</v>
      </c>
      <c r="AT902" s="230" t="s">
        <v>233</v>
      </c>
      <c r="AU902" s="230" t="s">
        <v>87</v>
      </c>
      <c r="AY902" s="18" t="s">
        <v>151</v>
      </c>
      <c r="BE902" s="231">
        <f>IF(N902="základní",J902,0)</f>
        <v>0</v>
      </c>
      <c r="BF902" s="231">
        <f>IF(N902="snížená",J902,0)</f>
        <v>0</v>
      </c>
      <c r="BG902" s="231">
        <f>IF(N902="zákl. přenesená",J902,0)</f>
        <v>0</v>
      </c>
      <c r="BH902" s="231">
        <f>IF(N902="sníž. přenesená",J902,0)</f>
        <v>0</v>
      </c>
      <c r="BI902" s="231">
        <f>IF(N902="nulová",J902,0)</f>
        <v>0</v>
      </c>
      <c r="BJ902" s="18" t="s">
        <v>85</v>
      </c>
      <c r="BK902" s="231">
        <f>ROUND(I902*H902,2)</f>
        <v>0</v>
      </c>
      <c r="BL902" s="18" t="s">
        <v>250</v>
      </c>
      <c r="BM902" s="230" t="s">
        <v>1403</v>
      </c>
    </row>
    <row r="903" s="2" customFormat="1" ht="24.15" customHeight="1">
      <c r="A903" s="39"/>
      <c r="B903" s="40"/>
      <c r="C903" s="219" t="s">
        <v>1404</v>
      </c>
      <c r="D903" s="219" t="s">
        <v>153</v>
      </c>
      <c r="E903" s="220" t="s">
        <v>1405</v>
      </c>
      <c r="F903" s="221" t="s">
        <v>1406</v>
      </c>
      <c r="G903" s="222" t="s">
        <v>218</v>
      </c>
      <c r="H903" s="223">
        <v>0.80400000000000005</v>
      </c>
      <c r="I903" s="224"/>
      <c r="J903" s="225">
        <f>ROUND(I903*H903,2)</f>
        <v>0</v>
      </c>
      <c r="K903" s="221" t="s">
        <v>157</v>
      </c>
      <c r="L903" s="45"/>
      <c r="M903" s="226" t="s">
        <v>1</v>
      </c>
      <c r="N903" s="227" t="s">
        <v>42</v>
      </c>
      <c r="O903" s="92"/>
      <c r="P903" s="228">
        <f>O903*H903</f>
        <v>0</v>
      </c>
      <c r="Q903" s="228">
        <v>0</v>
      </c>
      <c r="R903" s="228">
        <f>Q903*H903</f>
        <v>0</v>
      </c>
      <c r="S903" s="228">
        <v>0</v>
      </c>
      <c r="T903" s="229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30" t="s">
        <v>250</v>
      </c>
      <c r="AT903" s="230" t="s">
        <v>153</v>
      </c>
      <c r="AU903" s="230" t="s">
        <v>87</v>
      </c>
      <c r="AY903" s="18" t="s">
        <v>151</v>
      </c>
      <c r="BE903" s="231">
        <f>IF(N903="základní",J903,0)</f>
        <v>0</v>
      </c>
      <c r="BF903" s="231">
        <f>IF(N903="snížená",J903,0)</f>
        <v>0</v>
      </c>
      <c r="BG903" s="231">
        <f>IF(N903="zákl. přenesená",J903,0)</f>
        <v>0</v>
      </c>
      <c r="BH903" s="231">
        <f>IF(N903="sníž. přenesená",J903,0)</f>
        <v>0</v>
      </c>
      <c r="BI903" s="231">
        <f>IF(N903="nulová",J903,0)</f>
        <v>0</v>
      </c>
      <c r="BJ903" s="18" t="s">
        <v>85</v>
      </c>
      <c r="BK903" s="231">
        <f>ROUND(I903*H903,2)</f>
        <v>0</v>
      </c>
      <c r="BL903" s="18" t="s">
        <v>250</v>
      </c>
      <c r="BM903" s="230" t="s">
        <v>1407</v>
      </c>
    </row>
    <row r="904" s="2" customFormat="1">
      <c r="A904" s="39"/>
      <c r="B904" s="40"/>
      <c r="C904" s="41"/>
      <c r="D904" s="232" t="s">
        <v>160</v>
      </c>
      <c r="E904" s="41"/>
      <c r="F904" s="233" t="s">
        <v>1408</v>
      </c>
      <c r="G904" s="41"/>
      <c r="H904" s="41"/>
      <c r="I904" s="234"/>
      <c r="J904" s="41"/>
      <c r="K904" s="41"/>
      <c r="L904" s="45"/>
      <c r="M904" s="235"/>
      <c r="N904" s="236"/>
      <c r="O904" s="92"/>
      <c r="P904" s="92"/>
      <c r="Q904" s="92"/>
      <c r="R904" s="92"/>
      <c r="S904" s="92"/>
      <c r="T904" s="93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8" t="s">
        <v>160</v>
      </c>
      <c r="AU904" s="18" t="s">
        <v>87</v>
      </c>
    </row>
    <row r="905" s="2" customFormat="1" ht="33" customHeight="1">
      <c r="A905" s="39"/>
      <c r="B905" s="40"/>
      <c r="C905" s="219" t="s">
        <v>1409</v>
      </c>
      <c r="D905" s="219" t="s">
        <v>153</v>
      </c>
      <c r="E905" s="220" t="s">
        <v>1410</v>
      </c>
      <c r="F905" s="221" t="s">
        <v>1411</v>
      </c>
      <c r="G905" s="222" t="s">
        <v>218</v>
      </c>
      <c r="H905" s="223">
        <v>0.80400000000000005</v>
      </c>
      <c r="I905" s="224"/>
      <c r="J905" s="225">
        <f>ROUND(I905*H905,2)</f>
        <v>0</v>
      </c>
      <c r="K905" s="221" t="s">
        <v>157</v>
      </c>
      <c r="L905" s="45"/>
      <c r="M905" s="226" t="s">
        <v>1</v>
      </c>
      <c r="N905" s="227" t="s">
        <v>42</v>
      </c>
      <c r="O905" s="92"/>
      <c r="P905" s="228">
        <f>O905*H905</f>
        <v>0</v>
      </c>
      <c r="Q905" s="228">
        <v>0</v>
      </c>
      <c r="R905" s="228">
        <f>Q905*H905</f>
        <v>0</v>
      </c>
      <c r="S905" s="228">
        <v>0</v>
      </c>
      <c r="T905" s="229">
        <f>S905*H905</f>
        <v>0</v>
      </c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R905" s="230" t="s">
        <v>250</v>
      </c>
      <c r="AT905" s="230" t="s">
        <v>153</v>
      </c>
      <c r="AU905" s="230" t="s">
        <v>87</v>
      </c>
      <c r="AY905" s="18" t="s">
        <v>151</v>
      </c>
      <c r="BE905" s="231">
        <f>IF(N905="základní",J905,0)</f>
        <v>0</v>
      </c>
      <c r="BF905" s="231">
        <f>IF(N905="snížená",J905,0)</f>
        <v>0</v>
      </c>
      <c r="BG905" s="231">
        <f>IF(N905="zákl. přenesená",J905,0)</f>
        <v>0</v>
      </c>
      <c r="BH905" s="231">
        <f>IF(N905="sníž. přenesená",J905,0)</f>
        <v>0</v>
      </c>
      <c r="BI905" s="231">
        <f>IF(N905="nulová",J905,0)</f>
        <v>0</v>
      </c>
      <c r="BJ905" s="18" t="s">
        <v>85</v>
      </c>
      <c r="BK905" s="231">
        <f>ROUND(I905*H905,2)</f>
        <v>0</v>
      </c>
      <c r="BL905" s="18" t="s">
        <v>250</v>
      </c>
      <c r="BM905" s="230" t="s">
        <v>1412</v>
      </c>
    </row>
    <row r="906" s="2" customFormat="1">
      <c r="A906" s="39"/>
      <c r="B906" s="40"/>
      <c r="C906" s="41"/>
      <c r="D906" s="232" t="s">
        <v>160</v>
      </c>
      <c r="E906" s="41"/>
      <c r="F906" s="233" t="s">
        <v>1413</v>
      </c>
      <c r="G906" s="41"/>
      <c r="H906" s="41"/>
      <c r="I906" s="234"/>
      <c r="J906" s="41"/>
      <c r="K906" s="41"/>
      <c r="L906" s="45"/>
      <c r="M906" s="235"/>
      <c r="N906" s="236"/>
      <c r="O906" s="92"/>
      <c r="P906" s="92"/>
      <c r="Q906" s="92"/>
      <c r="R906" s="92"/>
      <c r="S906" s="92"/>
      <c r="T906" s="93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T906" s="18" t="s">
        <v>160</v>
      </c>
      <c r="AU906" s="18" t="s">
        <v>87</v>
      </c>
    </row>
    <row r="907" s="12" customFormat="1" ht="22.8" customHeight="1">
      <c r="A907" s="12"/>
      <c r="B907" s="203"/>
      <c r="C907" s="204"/>
      <c r="D907" s="205" t="s">
        <v>76</v>
      </c>
      <c r="E907" s="217" t="s">
        <v>1414</v>
      </c>
      <c r="F907" s="217" t="s">
        <v>1415</v>
      </c>
      <c r="G907" s="204"/>
      <c r="H907" s="204"/>
      <c r="I907" s="207"/>
      <c r="J907" s="218">
        <f>BK907</f>
        <v>0</v>
      </c>
      <c r="K907" s="204"/>
      <c r="L907" s="209"/>
      <c r="M907" s="210"/>
      <c r="N907" s="211"/>
      <c r="O907" s="211"/>
      <c r="P907" s="212">
        <f>SUM(P908:P927)</f>
        <v>0</v>
      </c>
      <c r="Q907" s="211"/>
      <c r="R907" s="212">
        <f>SUM(R908:R927)</f>
        <v>0.31378706000000001</v>
      </c>
      <c r="S907" s="211"/>
      <c r="T907" s="213">
        <f>SUM(T908:T927)</f>
        <v>0</v>
      </c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R907" s="214" t="s">
        <v>87</v>
      </c>
      <c r="AT907" s="215" t="s">
        <v>76</v>
      </c>
      <c r="AU907" s="215" t="s">
        <v>85</v>
      </c>
      <c r="AY907" s="214" t="s">
        <v>151</v>
      </c>
      <c r="BK907" s="216">
        <f>SUM(BK908:BK927)</f>
        <v>0</v>
      </c>
    </row>
    <row r="908" s="2" customFormat="1" ht="24.15" customHeight="1">
      <c r="A908" s="39"/>
      <c r="B908" s="40"/>
      <c r="C908" s="219" t="s">
        <v>1416</v>
      </c>
      <c r="D908" s="219" t="s">
        <v>153</v>
      </c>
      <c r="E908" s="220" t="s">
        <v>1417</v>
      </c>
      <c r="F908" s="221" t="s">
        <v>1418</v>
      </c>
      <c r="G908" s="222" t="s">
        <v>310</v>
      </c>
      <c r="H908" s="223">
        <v>2</v>
      </c>
      <c r="I908" s="224"/>
      <c r="J908" s="225">
        <f>ROUND(I908*H908,2)</f>
        <v>0</v>
      </c>
      <c r="K908" s="221" t="s">
        <v>1</v>
      </c>
      <c r="L908" s="45"/>
      <c r="M908" s="226" t="s">
        <v>1</v>
      </c>
      <c r="N908" s="227" t="s">
        <v>42</v>
      </c>
      <c r="O908" s="92"/>
      <c r="P908" s="228">
        <f>O908*H908</f>
        <v>0</v>
      </c>
      <c r="Q908" s="228">
        <v>0</v>
      </c>
      <c r="R908" s="228">
        <f>Q908*H908</f>
        <v>0</v>
      </c>
      <c r="S908" s="228">
        <v>0</v>
      </c>
      <c r="T908" s="229">
        <f>S908*H908</f>
        <v>0</v>
      </c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R908" s="230" t="s">
        <v>250</v>
      </c>
      <c r="AT908" s="230" t="s">
        <v>153</v>
      </c>
      <c r="AU908" s="230" t="s">
        <v>87</v>
      </c>
      <c r="AY908" s="18" t="s">
        <v>151</v>
      </c>
      <c r="BE908" s="231">
        <f>IF(N908="základní",J908,0)</f>
        <v>0</v>
      </c>
      <c r="BF908" s="231">
        <f>IF(N908="snížená",J908,0)</f>
        <v>0</v>
      </c>
      <c r="BG908" s="231">
        <f>IF(N908="zákl. přenesená",J908,0)</f>
        <v>0</v>
      </c>
      <c r="BH908" s="231">
        <f>IF(N908="sníž. přenesená",J908,0)</f>
        <v>0</v>
      </c>
      <c r="BI908" s="231">
        <f>IF(N908="nulová",J908,0)</f>
        <v>0</v>
      </c>
      <c r="BJ908" s="18" t="s">
        <v>85</v>
      </c>
      <c r="BK908" s="231">
        <f>ROUND(I908*H908,2)</f>
        <v>0</v>
      </c>
      <c r="BL908" s="18" t="s">
        <v>250</v>
      </c>
      <c r="BM908" s="230" t="s">
        <v>1419</v>
      </c>
    </row>
    <row r="909" s="2" customFormat="1">
      <c r="A909" s="39"/>
      <c r="B909" s="40"/>
      <c r="C909" s="41"/>
      <c r="D909" s="239" t="s">
        <v>698</v>
      </c>
      <c r="E909" s="41"/>
      <c r="F909" s="281" t="s">
        <v>1420</v>
      </c>
      <c r="G909" s="41"/>
      <c r="H909" s="41"/>
      <c r="I909" s="234"/>
      <c r="J909" s="41"/>
      <c r="K909" s="41"/>
      <c r="L909" s="45"/>
      <c r="M909" s="235"/>
      <c r="N909" s="236"/>
      <c r="O909" s="92"/>
      <c r="P909" s="92"/>
      <c r="Q909" s="92"/>
      <c r="R909" s="92"/>
      <c r="S909" s="92"/>
      <c r="T909" s="93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T909" s="18" t="s">
        <v>698</v>
      </c>
      <c r="AU909" s="18" t="s">
        <v>87</v>
      </c>
    </row>
    <row r="910" s="2" customFormat="1" ht="24.15" customHeight="1">
      <c r="A910" s="39"/>
      <c r="B910" s="40"/>
      <c r="C910" s="219" t="s">
        <v>1421</v>
      </c>
      <c r="D910" s="219" t="s">
        <v>153</v>
      </c>
      <c r="E910" s="220" t="s">
        <v>1422</v>
      </c>
      <c r="F910" s="221" t="s">
        <v>1423</v>
      </c>
      <c r="G910" s="222" t="s">
        <v>310</v>
      </c>
      <c r="H910" s="223">
        <v>1</v>
      </c>
      <c r="I910" s="224"/>
      <c r="J910" s="225">
        <f>ROUND(I910*H910,2)</f>
        <v>0</v>
      </c>
      <c r="K910" s="221" t="s">
        <v>1</v>
      </c>
      <c r="L910" s="45"/>
      <c r="M910" s="226" t="s">
        <v>1</v>
      </c>
      <c r="N910" s="227" t="s">
        <v>42</v>
      </c>
      <c r="O910" s="92"/>
      <c r="P910" s="228">
        <f>O910*H910</f>
        <v>0</v>
      </c>
      <c r="Q910" s="228">
        <v>0</v>
      </c>
      <c r="R910" s="228">
        <f>Q910*H910</f>
        <v>0</v>
      </c>
      <c r="S910" s="228">
        <v>0</v>
      </c>
      <c r="T910" s="229">
        <f>S910*H910</f>
        <v>0</v>
      </c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R910" s="230" t="s">
        <v>250</v>
      </c>
      <c r="AT910" s="230" t="s">
        <v>153</v>
      </c>
      <c r="AU910" s="230" t="s">
        <v>87</v>
      </c>
      <c r="AY910" s="18" t="s">
        <v>151</v>
      </c>
      <c r="BE910" s="231">
        <f>IF(N910="základní",J910,0)</f>
        <v>0</v>
      </c>
      <c r="BF910" s="231">
        <f>IF(N910="snížená",J910,0)</f>
        <v>0</v>
      </c>
      <c r="BG910" s="231">
        <f>IF(N910="zákl. přenesená",J910,0)</f>
        <v>0</v>
      </c>
      <c r="BH910" s="231">
        <f>IF(N910="sníž. přenesená",J910,0)</f>
        <v>0</v>
      </c>
      <c r="BI910" s="231">
        <f>IF(N910="nulová",J910,0)</f>
        <v>0</v>
      </c>
      <c r="BJ910" s="18" t="s">
        <v>85</v>
      </c>
      <c r="BK910" s="231">
        <f>ROUND(I910*H910,2)</f>
        <v>0</v>
      </c>
      <c r="BL910" s="18" t="s">
        <v>250</v>
      </c>
      <c r="BM910" s="230" t="s">
        <v>1424</v>
      </c>
    </row>
    <row r="911" s="2" customFormat="1">
      <c r="A911" s="39"/>
      <c r="B911" s="40"/>
      <c r="C911" s="41"/>
      <c r="D911" s="239" t="s">
        <v>698</v>
      </c>
      <c r="E911" s="41"/>
      <c r="F911" s="281" t="s">
        <v>1425</v>
      </c>
      <c r="G911" s="41"/>
      <c r="H911" s="41"/>
      <c r="I911" s="234"/>
      <c r="J911" s="41"/>
      <c r="K911" s="41"/>
      <c r="L911" s="45"/>
      <c r="M911" s="235"/>
      <c r="N911" s="236"/>
      <c r="O911" s="92"/>
      <c r="P911" s="92"/>
      <c r="Q911" s="92"/>
      <c r="R911" s="92"/>
      <c r="S911" s="92"/>
      <c r="T911" s="93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T911" s="18" t="s">
        <v>698</v>
      </c>
      <c r="AU911" s="18" t="s">
        <v>87</v>
      </c>
    </row>
    <row r="912" s="2" customFormat="1" ht="24.15" customHeight="1">
      <c r="A912" s="39"/>
      <c r="B912" s="40"/>
      <c r="C912" s="219" t="s">
        <v>1426</v>
      </c>
      <c r="D912" s="219" t="s">
        <v>153</v>
      </c>
      <c r="E912" s="220" t="s">
        <v>1427</v>
      </c>
      <c r="F912" s="221" t="s">
        <v>1428</v>
      </c>
      <c r="G912" s="222" t="s">
        <v>253</v>
      </c>
      <c r="H912" s="223">
        <v>0.19300000000000001</v>
      </c>
      <c r="I912" s="224"/>
      <c r="J912" s="225">
        <f>ROUND(I912*H912,2)</f>
        <v>0</v>
      </c>
      <c r="K912" s="221" t="s">
        <v>157</v>
      </c>
      <c r="L912" s="45"/>
      <c r="M912" s="226" t="s">
        <v>1</v>
      </c>
      <c r="N912" s="227" t="s">
        <v>42</v>
      </c>
      <c r="O912" s="92"/>
      <c r="P912" s="228">
        <f>O912*H912</f>
        <v>0</v>
      </c>
      <c r="Q912" s="228">
        <v>0.00012</v>
      </c>
      <c r="R912" s="228">
        <f>Q912*H912</f>
        <v>2.3160000000000002E-05</v>
      </c>
      <c r="S912" s="228">
        <v>0</v>
      </c>
      <c r="T912" s="229">
        <f>S912*H912</f>
        <v>0</v>
      </c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R912" s="230" t="s">
        <v>250</v>
      </c>
      <c r="AT912" s="230" t="s">
        <v>153</v>
      </c>
      <c r="AU912" s="230" t="s">
        <v>87</v>
      </c>
      <c r="AY912" s="18" t="s">
        <v>151</v>
      </c>
      <c r="BE912" s="231">
        <f>IF(N912="základní",J912,0)</f>
        <v>0</v>
      </c>
      <c r="BF912" s="231">
        <f>IF(N912="snížená",J912,0)</f>
        <v>0</v>
      </c>
      <c r="BG912" s="231">
        <f>IF(N912="zákl. přenesená",J912,0)</f>
        <v>0</v>
      </c>
      <c r="BH912" s="231">
        <f>IF(N912="sníž. přenesená",J912,0)</f>
        <v>0</v>
      </c>
      <c r="BI912" s="231">
        <f>IF(N912="nulová",J912,0)</f>
        <v>0</v>
      </c>
      <c r="BJ912" s="18" t="s">
        <v>85</v>
      </c>
      <c r="BK912" s="231">
        <f>ROUND(I912*H912,2)</f>
        <v>0</v>
      </c>
      <c r="BL912" s="18" t="s">
        <v>250</v>
      </c>
      <c r="BM912" s="230" t="s">
        <v>1429</v>
      </c>
    </row>
    <row r="913" s="2" customFormat="1">
      <c r="A913" s="39"/>
      <c r="B913" s="40"/>
      <c r="C913" s="41"/>
      <c r="D913" s="232" t="s">
        <v>160</v>
      </c>
      <c r="E913" s="41"/>
      <c r="F913" s="233" t="s">
        <v>1430</v>
      </c>
      <c r="G913" s="41"/>
      <c r="H913" s="41"/>
      <c r="I913" s="234"/>
      <c r="J913" s="41"/>
      <c r="K913" s="41"/>
      <c r="L913" s="45"/>
      <c r="M913" s="235"/>
      <c r="N913" s="236"/>
      <c r="O913" s="92"/>
      <c r="P913" s="92"/>
      <c r="Q913" s="92"/>
      <c r="R913" s="92"/>
      <c r="S913" s="92"/>
      <c r="T913" s="93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T913" s="18" t="s">
        <v>160</v>
      </c>
      <c r="AU913" s="18" t="s">
        <v>87</v>
      </c>
    </row>
    <row r="914" s="13" customFormat="1">
      <c r="A914" s="13"/>
      <c r="B914" s="237"/>
      <c r="C914" s="238"/>
      <c r="D914" s="239" t="s">
        <v>162</v>
      </c>
      <c r="E914" s="240" t="s">
        <v>1</v>
      </c>
      <c r="F914" s="241" t="s">
        <v>1431</v>
      </c>
      <c r="G914" s="238"/>
      <c r="H914" s="242">
        <v>0.19300000000000001</v>
      </c>
      <c r="I914" s="243"/>
      <c r="J914" s="238"/>
      <c r="K914" s="238"/>
      <c r="L914" s="244"/>
      <c r="M914" s="245"/>
      <c r="N914" s="246"/>
      <c r="O914" s="246"/>
      <c r="P914" s="246"/>
      <c r="Q914" s="246"/>
      <c r="R914" s="246"/>
      <c r="S914" s="246"/>
      <c r="T914" s="247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8" t="s">
        <v>162</v>
      </c>
      <c r="AU914" s="248" t="s">
        <v>87</v>
      </c>
      <c r="AV914" s="13" t="s">
        <v>87</v>
      </c>
      <c r="AW914" s="13" t="s">
        <v>34</v>
      </c>
      <c r="AX914" s="13" t="s">
        <v>85</v>
      </c>
      <c r="AY914" s="248" t="s">
        <v>151</v>
      </c>
    </row>
    <row r="915" s="2" customFormat="1" ht="16.5" customHeight="1">
      <c r="A915" s="39"/>
      <c r="B915" s="40"/>
      <c r="C915" s="260" t="s">
        <v>1432</v>
      </c>
      <c r="D915" s="260" t="s">
        <v>233</v>
      </c>
      <c r="E915" s="261" t="s">
        <v>1433</v>
      </c>
      <c r="F915" s="262" t="s">
        <v>1434</v>
      </c>
      <c r="G915" s="263" t="s">
        <v>310</v>
      </c>
      <c r="H915" s="264">
        <v>1</v>
      </c>
      <c r="I915" s="265"/>
      <c r="J915" s="266">
        <f>ROUND(I915*H915,2)</f>
        <v>0</v>
      </c>
      <c r="K915" s="262" t="s">
        <v>1</v>
      </c>
      <c r="L915" s="267"/>
      <c r="M915" s="268" t="s">
        <v>1</v>
      </c>
      <c r="N915" s="269" t="s">
        <v>42</v>
      </c>
      <c r="O915" s="92"/>
      <c r="P915" s="228">
        <f>O915*H915</f>
        <v>0</v>
      </c>
      <c r="Q915" s="228">
        <v>0</v>
      </c>
      <c r="R915" s="228">
        <f>Q915*H915</f>
        <v>0</v>
      </c>
      <c r="S915" s="228">
        <v>0</v>
      </c>
      <c r="T915" s="229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30" t="s">
        <v>348</v>
      </c>
      <c r="AT915" s="230" t="s">
        <v>233</v>
      </c>
      <c r="AU915" s="230" t="s">
        <v>87</v>
      </c>
      <c r="AY915" s="18" t="s">
        <v>151</v>
      </c>
      <c r="BE915" s="231">
        <f>IF(N915="základní",J915,0)</f>
        <v>0</v>
      </c>
      <c r="BF915" s="231">
        <f>IF(N915="snížená",J915,0)</f>
        <v>0</v>
      </c>
      <c r="BG915" s="231">
        <f>IF(N915="zákl. přenesená",J915,0)</f>
        <v>0</v>
      </c>
      <c r="BH915" s="231">
        <f>IF(N915="sníž. přenesená",J915,0)</f>
        <v>0</v>
      </c>
      <c r="BI915" s="231">
        <f>IF(N915="nulová",J915,0)</f>
        <v>0</v>
      </c>
      <c r="BJ915" s="18" t="s">
        <v>85</v>
      </c>
      <c r="BK915" s="231">
        <f>ROUND(I915*H915,2)</f>
        <v>0</v>
      </c>
      <c r="BL915" s="18" t="s">
        <v>250</v>
      </c>
      <c r="BM915" s="230" t="s">
        <v>1435</v>
      </c>
    </row>
    <row r="916" s="2" customFormat="1" ht="24.15" customHeight="1">
      <c r="A916" s="39"/>
      <c r="B916" s="40"/>
      <c r="C916" s="219" t="s">
        <v>1436</v>
      </c>
      <c r="D916" s="219" t="s">
        <v>153</v>
      </c>
      <c r="E916" s="220" t="s">
        <v>1437</v>
      </c>
      <c r="F916" s="221" t="s">
        <v>1438</v>
      </c>
      <c r="G916" s="222" t="s">
        <v>1439</v>
      </c>
      <c r="H916" s="223">
        <v>272.83800000000002</v>
      </c>
      <c r="I916" s="224"/>
      <c r="J916" s="225">
        <f>ROUND(I916*H916,2)</f>
        <v>0</v>
      </c>
      <c r="K916" s="221" t="s">
        <v>157</v>
      </c>
      <c r="L916" s="45"/>
      <c r="M916" s="226" t="s">
        <v>1</v>
      </c>
      <c r="N916" s="227" t="s">
        <v>42</v>
      </c>
      <c r="O916" s="92"/>
      <c r="P916" s="228">
        <f>O916*H916</f>
        <v>0</v>
      </c>
      <c r="Q916" s="228">
        <v>5.0000000000000002E-05</v>
      </c>
      <c r="R916" s="228">
        <f>Q916*H916</f>
        <v>0.013641900000000002</v>
      </c>
      <c r="S916" s="228">
        <v>0</v>
      </c>
      <c r="T916" s="229">
        <f>S916*H916</f>
        <v>0</v>
      </c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R916" s="230" t="s">
        <v>250</v>
      </c>
      <c r="AT916" s="230" t="s">
        <v>153</v>
      </c>
      <c r="AU916" s="230" t="s">
        <v>87</v>
      </c>
      <c r="AY916" s="18" t="s">
        <v>151</v>
      </c>
      <c r="BE916" s="231">
        <f>IF(N916="základní",J916,0)</f>
        <v>0</v>
      </c>
      <c r="BF916" s="231">
        <f>IF(N916="snížená",J916,0)</f>
        <v>0</v>
      </c>
      <c r="BG916" s="231">
        <f>IF(N916="zákl. přenesená",J916,0)</f>
        <v>0</v>
      </c>
      <c r="BH916" s="231">
        <f>IF(N916="sníž. přenesená",J916,0)</f>
        <v>0</v>
      </c>
      <c r="BI916" s="231">
        <f>IF(N916="nulová",J916,0)</f>
        <v>0</v>
      </c>
      <c r="BJ916" s="18" t="s">
        <v>85</v>
      </c>
      <c r="BK916" s="231">
        <f>ROUND(I916*H916,2)</f>
        <v>0</v>
      </c>
      <c r="BL916" s="18" t="s">
        <v>250</v>
      </c>
      <c r="BM916" s="230" t="s">
        <v>1440</v>
      </c>
    </row>
    <row r="917" s="2" customFormat="1">
      <c r="A917" s="39"/>
      <c r="B917" s="40"/>
      <c r="C917" s="41"/>
      <c r="D917" s="232" t="s">
        <v>160</v>
      </c>
      <c r="E917" s="41"/>
      <c r="F917" s="233" t="s">
        <v>1441</v>
      </c>
      <c r="G917" s="41"/>
      <c r="H917" s="41"/>
      <c r="I917" s="234"/>
      <c r="J917" s="41"/>
      <c r="K917" s="41"/>
      <c r="L917" s="45"/>
      <c r="M917" s="235"/>
      <c r="N917" s="236"/>
      <c r="O917" s="92"/>
      <c r="P917" s="92"/>
      <c r="Q917" s="92"/>
      <c r="R917" s="92"/>
      <c r="S917" s="92"/>
      <c r="T917" s="93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T917" s="18" t="s">
        <v>160</v>
      </c>
      <c r="AU917" s="18" t="s">
        <v>87</v>
      </c>
    </row>
    <row r="918" s="13" customFormat="1">
      <c r="A918" s="13"/>
      <c r="B918" s="237"/>
      <c r="C918" s="238"/>
      <c r="D918" s="239" t="s">
        <v>162</v>
      </c>
      <c r="E918" s="240" t="s">
        <v>1</v>
      </c>
      <c r="F918" s="241" t="s">
        <v>1442</v>
      </c>
      <c r="G918" s="238"/>
      <c r="H918" s="242">
        <v>54.648000000000003</v>
      </c>
      <c r="I918" s="243"/>
      <c r="J918" s="238"/>
      <c r="K918" s="238"/>
      <c r="L918" s="244"/>
      <c r="M918" s="245"/>
      <c r="N918" s="246"/>
      <c r="O918" s="246"/>
      <c r="P918" s="246"/>
      <c r="Q918" s="246"/>
      <c r="R918" s="246"/>
      <c r="S918" s="246"/>
      <c r="T918" s="247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8" t="s">
        <v>162</v>
      </c>
      <c r="AU918" s="248" t="s">
        <v>87</v>
      </c>
      <c r="AV918" s="13" t="s">
        <v>87</v>
      </c>
      <c r="AW918" s="13" t="s">
        <v>34</v>
      </c>
      <c r="AX918" s="13" t="s">
        <v>77</v>
      </c>
      <c r="AY918" s="248" t="s">
        <v>151</v>
      </c>
    </row>
    <row r="919" s="13" customFormat="1">
      <c r="A919" s="13"/>
      <c r="B919" s="237"/>
      <c r="C919" s="238"/>
      <c r="D919" s="239" t="s">
        <v>162</v>
      </c>
      <c r="E919" s="240" t="s">
        <v>1</v>
      </c>
      <c r="F919" s="241" t="s">
        <v>1443</v>
      </c>
      <c r="G919" s="238"/>
      <c r="H919" s="242">
        <v>14.130000000000001</v>
      </c>
      <c r="I919" s="243"/>
      <c r="J919" s="238"/>
      <c r="K919" s="238"/>
      <c r="L919" s="244"/>
      <c r="M919" s="245"/>
      <c r="N919" s="246"/>
      <c r="O919" s="246"/>
      <c r="P919" s="246"/>
      <c r="Q919" s="246"/>
      <c r="R919" s="246"/>
      <c r="S919" s="246"/>
      <c r="T919" s="247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8" t="s">
        <v>162</v>
      </c>
      <c r="AU919" s="248" t="s">
        <v>87</v>
      </c>
      <c r="AV919" s="13" t="s">
        <v>87</v>
      </c>
      <c r="AW919" s="13" t="s">
        <v>34</v>
      </c>
      <c r="AX919" s="13" t="s">
        <v>77</v>
      </c>
      <c r="AY919" s="248" t="s">
        <v>151</v>
      </c>
    </row>
    <row r="920" s="13" customFormat="1">
      <c r="A920" s="13"/>
      <c r="B920" s="237"/>
      <c r="C920" s="238"/>
      <c r="D920" s="239" t="s">
        <v>162</v>
      </c>
      <c r="E920" s="240" t="s">
        <v>1</v>
      </c>
      <c r="F920" s="241" t="s">
        <v>1444</v>
      </c>
      <c r="G920" s="238"/>
      <c r="H920" s="242">
        <v>204.06</v>
      </c>
      <c r="I920" s="243"/>
      <c r="J920" s="238"/>
      <c r="K920" s="238"/>
      <c r="L920" s="244"/>
      <c r="M920" s="245"/>
      <c r="N920" s="246"/>
      <c r="O920" s="246"/>
      <c r="P920" s="246"/>
      <c r="Q920" s="246"/>
      <c r="R920" s="246"/>
      <c r="S920" s="246"/>
      <c r="T920" s="247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8" t="s">
        <v>162</v>
      </c>
      <c r="AU920" s="248" t="s">
        <v>87</v>
      </c>
      <c r="AV920" s="13" t="s">
        <v>87</v>
      </c>
      <c r="AW920" s="13" t="s">
        <v>34</v>
      </c>
      <c r="AX920" s="13" t="s">
        <v>77</v>
      </c>
      <c r="AY920" s="248" t="s">
        <v>151</v>
      </c>
    </row>
    <row r="921" s="14" customFormat="1">
      <c r="A921" s="14"/>
      <c r="B921" s="249"/>
      <c r="C921" s="250"/>
      <c r="D921" s="239" t="s">
        <v>162</v>
      </c>
      <c r="E921" s="251" t="s">
        <v>1</v>
      </c>
      <c r="F921" s="252" t="s">
        <v>167</v>
      </c>
      <c r="G921" s="250"/>
      <c r="H921" s="253">
        <v>272.83800000000002</v>
      </c>
      <c r="I921" s="254"/>
      <c r="J921" s="250"/>
      <c r="K921" s="250"/>
      <c r="L921" s="255"/>
      <c r="M921" s="256"/>
      <c r="N921" s="257"/>
      <c r="O921" s="257"/>
      <c r="P921" s="257"/>
      <c r="Q921" s="257"/>
      <c r="R921" s="257"/>
      <c r="S921" s="257"/>
      <c r="T921" s="258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9" t="s">
        <v>162</v>
      </c>
      <c r="AU921" s="259" t="s">
        <v>87</v>
      </c>
      <c r="AV921" s="14" t="s">
        <v>158</v>
      </c>
      <c r="AW921" s="14" t="s">
        <v>34</v>
      </c>
      <c r="AX921" s="14" t="s">
        <v>85</v>
      </c>
      <c r="AY921" s="259" t="s">
        <v>151</v>
      </c>
    </row>
    <row r="922" s="2" customFormat="1" ht="16.5" customHeight="1">
      <c r="A922" s="39"/>
      <c r="B922" s="40"/>
      <c r="C922" s="260" t="s">
        <v>1445</v>
      </c>
      <c r="D922" s="260" t="s">
        <v>233</v>
      </c>
      <c r="E922" s="261" t="s">
        <v>1446</v>
      </c>
      <c r="F922" s="262" t="s">
        <v>1447</v>
      </c>
      <c r="G922" s="263" t="s">
        <v>1439</v>
      </c>
      <c r="H922" s="264">
        <v>300.12200000000001</v>
      </c>
      <c r="I922" s="265"/>
      <c r="J922" s="266">
        <f>ROUND(I922*H922,2)</f>
        <v>0</v>
      </c>
      <c r="K922" s="262" t="s">
        <v>1</v>
      </c>
      <c r="L922" s="267"/>
      <c r="M922" s="268" t="s">
        <v>1</v>
      </c>
      <c r="N922" s="269" t="s">
        <v>42</v>
      </c>
      <c r="O922" s="92"/>
      <c r="P922" s="228">
        <f>O922*H922</f>
        <v>0</v>
      </c>
      <c r="Q922" s="228">
        <v>0.001</v>
      </c>
      <c r="R922" s="228">
        <f>Q922*H922</f>
        <v>0.300122</v>
      </c>
      <c r="S922" s="228">
        <v>0</v>
      </c>
      <c r="T922" s="229">
        <f>S922*H922</f>
        <v>0</v>
      </c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R922" s="230" t="s">
        <v>348</v>
      </c>
      <c r="AT922" s="230" t="s">
        <v>233</v>
      </c>
      <c r="AU922" s="230" t="s">
        <v>87</v>
      </c>
      <c r="AY922" s="18" t="s">
        <v>151</v>
      </c>
      <c r="BE922" s="231">
        <f>IF(N922="základní",J922,0)</f>
        <v>0</v>
      </c>
      <c r="BF922" s="231">
        <f>IF(N922="snížená",J922,0)</f>
        <v>0</v>
      </c>
      <c r="BG922" s="231">
        <f>IF(N922="zákl. přenesená",J922,0)</f>
        <v>0</v>
      </c>
      <c r="BH922" s="231">
        <f>IF(N922="sníž. přenesená",J922,0)</f>
        <v>0</v>
      </c>
      <c r="BI922" s="231">
        <f>IF(N922="nulová",J922,0)</f>
        <v>0</v>
      </c>
      <c r="BJ922" s="18" t="s">
        <v>85</v>
      </c>
      <c r="BK922" s="231">
        <f>ROUND(I922*H922,2)</f>
        <v>0</v>
      </c>
      <c r="BL922" s="18" t="s">
        <v>250</v>
      </c>
      <c r="BM922" s="230" t="s">
        <v>1448</v>
      </c>
    </row>
    <row r="923" s="13" customFormat="1">
      <c r="A923" s="13"/>
      <c r="B923" s="237"/>
      <c r="C923" s="238"/>
      <c r="D923" s="239" t="s">
        <v>162</v>
      </c>
      <c r="E923" s="238"/>
      <c r="F923" s="241" t="s">
        <v>1449</v>
      </c>
      <c r="G923" s="238"/>
      <c r="H923" s="242">
        <v>300.12200000000001</v>
      </c>
      <c r="I923" s="243"/>
      <c r="J923" s="238"/>
      <c r="K923" s="238"/>
      <c r="L923" s="244"/>
      <c r="M923" s="245"/>
      <c r="N923" s="246"/>
      <c r="O923" s="246"/>
      <c r="P923" s="246"/>
      <c r="Q923" s="246"/>
      <c r="R923" s="246"/>
      <c r="S923" s="246"/>
      <c r="T923" s="247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8" t="s">
        <v>162</v>
      </c>
      <c r="AU923" s="248" t="s">
        <v>87</v>
      </c>
      <c r="AV923" s="13" t="s">
        <v>87</v>
      </c>
      <c r="AW923" s="13" t="s">
        <v>4</v>
      </c>
      <c r="AX923" s="13" t="s">
        <v>85</v>
      </c>
      <c r="AY923" s="248" t="s">
        <v>151</v>
      </c>
    </row>
    <row r="924" s="2" customFormat="1" ht="24.15" customHeight="1">
      <c r="A924" s="39"/>
      <c r="B924" s="40"/>
      <c r="C924" s="219" t="s">
        <v>1450</v>
      </c>
      <c r="D924" s="219" t="s">
        <v>153</v>
      </c>
      <c r="E924" s="220" t="s">
        <v>1451</v>
      </c>
      <c r="F924" s="221" t="s">
        <v>1452</v>
      </c>
      <c r="G924" s="222" t="s">
        <v>218</v>
      </c>
      <c r="H924" s="223">
        <v>0.314</v>
      </c>
      <c r="I924" s="224"/>
      <c r="J924" s="225">
        <f>ROUND(I924*H924,2)</f>
        <v>0</v>
      </c>
      <c r="K924" s="221" t="s">
        <v>157</v>
      </c>
      <c r="L924" s="45"/>
      <c r="M924" s="226" t="s">
        <v>1</v>
      </c>
      <c r="N924" s="227" t="s">
        <v>42</v>
      </c>
      <c r="O924" s="92"/>
      <c r="P924" s="228">
        <f>O924*H924</f>
        <v>0</v>
      </c>
      <c r="Q924" s="228">
        <v>0</v>
      </c>
      <c r="R924" s="228">
        <f>Q924*H924</f>
        <v>0</v>
      </c>
      <c r="S924" s="228">
        <v>0</v>
      </c>
      <c r="T924" s="229">
        <f>S924*H924</f>
        <v>0</v>
      </c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R924" s="230" t="s">
        <v>250</v>
      </c>
      <c r="AT924" s="230" t="s">
        <v>153</v>
      </c>
      <c r="AU924" s="230" t="s">
        <v>87</v>
      </c>
      <c r="AY924" s="18" t="s">
        <v>151</v>
      </c>
      <c r="BE924" s="231">
        <f>IF(N924="základní",J924,0)</f>
        <v>0</v>
      </c>
      <c r="BF924" s="231">
        <f>IF(N924="snížená",J924,0)</f>
        <v>0</v>
      </c>
      <c r="BG924" s="231">
        <f>IF(N924="zákl. přenesená",J924,0)</f>
        <v>0</v>
      </c>
      <c r="BH924" s="231">
        <f>IF(N924="sníž. přenesená",J924,0)</f>
        <v>0</v>
      </c>
      <c r="BI924" s="231">
        <f>IF(N924="nulová",J924,0)</f>
        <v>0</v>
      </c>
      <c r="BJ924" s="18" t="s">
        <v>85</v>
      </c>
      <c r="BK924" s="231">
        <f>ROUND(I924*H924,2)</f>
        <v>0</v>
      </c>
      <c r="BL924" s="18" t="s">
        <v>250</v>
      </c>
      <c r="BM924" s="230" t="s">
        <v>1453</v>
      </c>
    </row>
    <row r="925" s="2" customFormat="1">
      <c r="A925" s="39"/>
      <c r="B925" s="40"/>
      <c r="C925" s="41"/>
      <c r="D925" s="232" t="s">
        <v>160</v>
      </c>
      <c r="E925" s="41"/>
      <c r="F925" s="233" t="s">
        <v>1454</v>
      </c>
      <c r="G925" s="41"/>
      <c r="H925" s="41"/>
      <c r="I925" s="234"/>
      <c r="J925" s="41"/>
      <c r="K925" s="41"/>
      <c r="L925" s="45"/>
      <c r="M925" s="235"/>
      <c r="N925" s="236"/>
      <c r="O925" s="92"/>
      <c r="P925" s="92"/>
      <c r="Q925" s="92"/>
      <c r="R925" s="92"/>
      <c r="S925" s="92"/>
      <c r="T925" s="93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T925" s="18" t="s">
        <v>160</v>
      </c>
      <c r="AU925" s="18" t="s">
        <v>87</v>
      </c>
    </row>
    <row r="926" s="2" customFormat="1" ht="33" customHeight="1">
      <c r="A926" s="39"/>
      <c r="B926" s="40"/>
      <c r="C926" s="219" t="s">
        <v>1455</v>
      </c>
      <c r="D926" s="219" t="s">
        <v>153</v>
      </c>
      <c r="E926" s="220" t="s">
        <v>1456</v>
      </c>
      <c r="F926" s="221" t="s">
        <v>1457</v>
      </c>
      <c r="G926" s="222" t="s">
        <v>218</v>
      </c>
      <c r="H926" s="223">
        <v>0.314</v>
      </c>
      <c r="I926" s="224"/>
      <c r="J926" s="225">
        <f>ROUND(I926*H926,2)</f>
        <v>0</v>
      </c>
      <c r="K926" s="221" t="s">
        <v>157</v>
      </c>
      <c r="L926" s="45"/>
      <c r="M926" s="226" t="s">
        <v>1</v>
      </c>
      <c r="N926" s="227" t="s">
        <v>42</v>
      </c>
      <c r="O926" s="92"/>
      <c r="P926" s="228">
        <f>O926*H926</f>
        <v>0</v>
      </c>
      <c r="Q926" s="228">
        <v>0</v>
      </c>
      <c r="R926" s="228">
        <f>Q926*H926</f>
        <v>0</v>
      </c>
      <c r="S926" s="228">
        <v>0</v>
      </c>
      <c r="T926" s="229">
        <f>S926*H926</f>
        <v>0</v>
      </c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R926" s="230" t="s">
        <v>250</v>
      </c>
      <c r="AT926" s="230" t="s">
        <v>153</v>
      </c>
      <c r="AU926" s="230" t="s">
        <v>87</v>
      </c>
      <c r="AY926" s="18" t="s">
        <v>151</v>
      </c>
      <c r="BE926" s="231">
        <f>IF(N926="základní",J926,0)</f>
        <v>0</v>
      </c>
      <c r="BF926" s="231">
        <f>IF(N926="snížená",J926,0)</f>
        <v>0</v>
      </c>
      <c r="BG926" s="231">
        <f>IF(N926="zákl. přenesená",J926,0)</f>
        <v>0</v>
      </c>
      <c r="BH926" s="231">
        <f>IF(N926="sníž. přenesená",J926,0)</f>
        <v>0</v>
      </c>
      <c r="BI926" s="231">
        <f>IF(N926="nulová",J926,0)</f>
        <v>0</v>
      </c>
      <c r="BJ926" s="18" t="s">
        <v>85</v>
      </c>
      <c r="BK926" s="231">
        <f>ROUND(I926*H926,2)</f>
        <v>0</v>
      </c>
      <c r="BL926" s="18" t="s">
        <v>250</v>
      </c>
      <c r="BM926" s="230" t="s">
        <v>1458</v>
      </c>
    </row>
    <row r="927" s="2" customFormat="1">
      <c r="A927" s="39"/>
      <c r="B927" s="40"/>
      <c r="C927" s="41"/>
      <c r="D927" s="232" t="s">
        <v>160</v>
      </c>
      <c r="E927" s="41"/>
      <c r="F927" s="233" t="s">
        <v>1459</v>
      </c>
      <c r="G927" s="41"/>
      <c r="H927" s="41"/>
      <c r="I927" s="234"/>
      <c r="J927" s="41"/>
      <c r="K927" s="41"/>
      <c r="L927" s="45"/>
      <c r="M927" s="235"/>
      <c r="N927" s="236"/>
      <c r="O927" s="92"/>
      <c r="P927" s="92"/>
      <c r="Q927" s="92"/>
      <c r="R927" s="92"/>
      <c r="S927" s="92"/>
      <c r="T927" s="93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T927" s="18" t="s">
        <v>160</v>
      </c>
      <c r="AU927" s="18" t="s">
        <v>87</v>
      </c>
    </row>
    <row r="928" s="12" customFormat="1" ht="22.8" customHeight="1">
      <c r="A928" s="12"/>
      <c r="B928" s="203"/>
      <c r="C928" s="204"/>
      <c r="D928" s="205" t="s">
        <v>76</v>
      </c>
      <c r="E928" s="217" t="s">
        <v>1460</v>
      </c>
      <c r="F928" s="217" t="s">
        <v>1461</v>
      </c>
      <c r="G928" s="204"/>
      <c r="H928" s="204"/>
      <c r="I928" s="207"/>
      <c r="J928" s="218">
        <f>BK928</f>
        <v>0</v>
      </c>
      <c r="K928" s="204"/>
      <c r="L928" s="209"/>
      <c r="M928" s="210"/>
      <c r="N928" s="211"/>
      <c r="O928" s="211"/>
      <c r="P928" s="212">
        <f>SUM(P929:P983)</f>
        <v>0</v>
      </c>
      <c r="Q928" s="211"/>
      <c r="R928" s="212">
        <f>SUM(R929:R983)</f>
        <v>0.30855490000000002</v>
      </c>
      <c r="S928" s="211"/>
      <c r="T928" s="213">
        <f>SUM(T929:T983)</f>
        <v>2.4827736499999999</v>
      </c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R928" s="214" t="s">
        <v>87</v>
      </c>
      <c r="AT928" s="215" t="s">
        <v>76</v>
      </c>
      <c r="AU928" s="215" t="s">
        <v>85</v>
      </c>
      <c r="AY928" s="214" t="s">
        <v>151</v>
      </c>
      <c r="BK928" s="216">
        <f>SUM(BK929:BK983)</f>
        <v>0</v>
      </c>
    </row>
    <row r="929" s="2" customFormat="1" ht="16.5" customHeight="1">
      <c r="A929" s="39"/>
      <c r="B929" s="40"/>
      <c r="C929" s="219" t="s">
        <v>1462</v>
      </c>
      <c r="D929" s="219" t="s">
        <v>153</v>
      </c>
      <c r="E929" s="220" t="s">
        <v>1463</v>
      </c>
      <c r="F929" s="221" t="s">
        <v>1464</v>
      </c>
      <c r="G929" s="222" t="s">
        <v>253</v>
      </c>
      <c r="H929" s="223">
        <v>6.4829999999999997</v>
      </c>
      <c r="I929" s="224"/>
      <c r="J929" s="225">
        <f>ROUND(I929*H929,2)</f>
        <v>0</v>
      </c>
      <c r="K929" s="221" t="s">
        <v>157</v>
      </c>
      <c r="L929" s="45"/>
      <c r="M929" s="226" t="s">
        <v>1</v>
      </c>
      <c r="N929" s="227" t="s">
        <v>42</v>
      </c>
      <c r="O929" s="92"/>
      <c r="P929" s="228">
        <f>O929*H929</f>
        <v>0</v>
      </c>
      <c r="Q929" s="228">
        <v>0</v>
      </c>
      <c r="R929" s="228">
        <f>Q929*H929</f>
        <v>0</v>
      </c>
      <c r="S929" s="228">
        <v>0</v>
      </c>
      <c r="T929" s="229">
        <f>S929*H929</f>
        <v>0</v>
      </c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R929" s="230" t="s">
        <v>250</v>
      </c>
      <c r="AT929" s="230" t="s">
        <v>153</v>
      </c>
      <c r="AU929" s="230" t="s">
        <v>87</v>
      </c>
      <c r="AY929" s="18" t="s">
        <v>151</v>
      </c>
      <c r="BE929" s="231">
        <f>IF(N929="základní",J929,0)</f>
        <v>0</v>
      </c>
      <c r="BF929" s="231">
        <f>IF(N929="snížená",J929,0)</f>
        <v>0</v>
      </c>
      <c r="BG929" s="231">
        <f>IF(N929="zákl. přenesená",J929,0)</f>
        <v>0</v>
      </c>
      <c r="BH929" s="231">
        <f>IF(N929="sníž. přenesená",J929,0)</f>
        <v>0</v>
      </c>
      <c r="BI929" s="231">
        <f>IF(N929="nulová",J929,0)</f>
        <v>0</v>
      </c>
      <c r="BJ929" s="18" t="s">
        <v>85</v>
      </c>
      <c r="BK929" s="231">
        <f>ROUND(I929*H929,2)</f>
        <v>0</v>
      </c>
      <c r="BL929" s="18" t="s">
        <v>250</v>
      </c>
      <c r="BM929" s="230" t="s">
        <v>1465</v>
      </c>
    </row>
    <row r="930" s="2" customFormat="1">
      <c r="A930" s="39"/>
      <c r="B930" s="40"/>
      <c r="C930" s="41"/>
      <c r="D930" s="232" t="s">
        <v>160</v>
      </c>
      <c r="E930" s="41"/>
      <c r="F930" s="233" t="s">
        <v>1466</v>
      </c>
      <c r="G930" s="41"/>
      <c r="H930" s="41"/>
      <c r="I930" s="234"/>
      <c r="J930" s="41"/>
      <c r="K930" s="41"/>
      <c r="L930" s="45"/>
      <c r="M930" s="235"/>
      <c r="N930" s="236"/>
      <c r="O930" s="92"/>
      <c r="P930" s="92"/>
      <c r="Q930" s="92"/>
      <c r="R930" s="92"/>
      <c r="S930" s="92"/>
      <c r="T930" s="93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T930" s="18" t="s">
        <v>160</v>
      </c>
      <c r="AU930" s="18" t="s">
        <v>87</v>
      </c>
    </row>
    <row r="931" s="13" customFormat="1">
      <c r="A931" s="13"/>
      <c r="B931" s="237"/>
      <c r="C931" s="238"/>
      <c r="D931" s="239" t="s">
        <v>162</v>
      </c>
      <c r="E931" s="240" t="s">
        <v>1</v>
      </c>
      <c r="F931" s="241" t="s">
        <v>643</v>
      </c>
      <c r="G931" s="238"/>
      <c r="H931" s="242">
        <v>6.4829999999999997</v>
      </c>
      <c r="I931" s="243"/>
      <c r="J931" s="238"/>
      <c r="K931" s="238"/>
      <c r="L931" s="244"/>
      <c r="M931" s="245"/>
      <c r="N931" s="246"/>
      <c r="O931" s="246"/>
      <c r="P931" s="246"/>
      <c r="Q931" s="246"/>
      <c r="R931" s="246"/>
      <c r="S931" s="246"/>
      <c r="T931" s="247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8" t="s">
        <v>162</v>
      </c>
      <c r="AU931" s="248" t="s">
        <v>87</v>
      </c>
      <c r="AV931" s="13" t="s">
        <v>87</v>
      </c>
      <c r="AW931" s="13" t="s">
        <v>34</v>
      </c>
      <c r="AX931" s="13" t="s">
        <v>85</v>
      </c>
      <c r="AY931" s="248" t="s">
        <v>151</v>
      </c>
    </row>
    <row r="932" s="2" customFormat="1" ht="16.5" customHeight="1">
      <c r="A932" s="39"/>
      <c r="B932" s="40"/>
      <c r="C932" s="219" t="s">
        <v>1467</v>
      </c>
      <c r="D932" s="219" t="s">
        <v>153</v>
      </c>
      <c r="E932" s="220" t="s">
        <v>1468</v>
      </c>
      <c r="F932" s="221" t="s">
        <v>1469</v>
      </c>
      <c r="G932" s="222" t="s">
        <v>253</v>
      </c>
      <c r="H932" s="223">
        <v>6.4829999999999997</v>
      </c>
      <c r="I932" s="224"/>
      <c r="J932" s="225">
        <f>ROUND(I932*H932,2)</f>
        <v>0</v>
      </c>
      <c r="K932" s="221" t="s">
        <v>157</v>
      </c>
      <c r="L932" s="45"/>
      <c r="M932" s="226" t="s">
        <v>1</v>
      </c>
      <c r="N932" s="227" t="s">
        <v>42</v>
      </c>
      <c r="O932" s="92"/>
      <c r="P932" s="228">
        <f>O932*H932</f>
        <v>0</v>
      </c>
      <c r="Q932" s="228">
        <v>0.00029999999999999997</v>
      </c>
      <c r="R932" s="228">
        <f>Q932*H932</f>
        <v>0.0019448999999999996</v>
      </c>
      <c r="S932" s="228">
        <v>0</v>
      </c>
      <c r="T932" s="229">
        <f>S932*H932</f>
        <v>0</v>
      </c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R932" s="230" t="s">
        <v>250</v>
      </c>
      <c r="AT932" s="230" t="s">
        <v>153</v>
      </c>
      <c r="AU932" s="230" t="s">
        <v>87</v>
      </c>
      <c r="AY932" s="18" t="s">
        <v>151</v>
      </c>
      <c r="BE932" s="231">
        <f>IF(N932="základní",J932,0)</f>
        <v>0</v>
      </c>
      <c r="BF932" s="231">
        <f>IF(N932="snížená",J932,0)</f>
        <v>0</v>
      </c>
      <c r="BG932" s="231">
        <f>IF(N932="zákl. přenesená",J932,0)</f>
        <v>0</v>
      </c>
      <c r="BH932" s="231">
        <f>IF(N932="sníž. přenesená",J932,0)</f>
        <v>0</v>
      </c>
      <c r="BI932" s="231">
        <f>IF(N932="nulová",J932,0)</f>
        <v>0</v>
      </c>
      <c r="BJ932" s="18" t="s">
        <v>85</v>
      </c>
      <c r="BK932" s="231">
        <f>ROUND(I932*H932,2)</f>
        <v>0</v>
      </c>
      <c r="BL932" s="18" t="s">
        <v>250</v>
      </c>
      <c r="BM932" s="230" t="s">
        <v>1470</v>
      </c>
    </row>
    <row r="933" s="2" customFormat="1">
      <c r="A933" s="39"/>
      <c r="B933" s="40"/>
      <c r="C933" s="41"/>
      <c r="D933" s="232" t="s">
        <v>160</v>
      </c>
      <c r="E933" s="41"/>
      <c r="F933" s="233" t="s">
        <v>1471</v>
      </c>
      <c r="G933" s="41"/>
      <c r="H933" s="41"/>
      <c r="I933" s="234"/>
      <c r="J933" s="41"/>
      <c r="K933" s="41"/>
      <c r="L933" s="45"/>
      <c r="M933" s="235"/>
      <c r="N933" s="236"/>
      <c r="O933" s="92"/>
      <c r="P933" s="92"/>
      <c r="Q933" s="92"/>
      <c r="R933" s="92"/>
      <c r="S933" s="92"/>
      <c r="T933" s="93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T933" s="18" t="s">
        <v>160</v>
      </c>
      <c r="AU933" s="18" t="s">
        <v>87</v>
      </c>
    </row>
    <row r="934" s="13" customFormat="1">
      <c r="A934" s="13"/>
      <c r="B934" s="237"/>
      <c r="C934" s="238"/>
      <c r="D934" s="239" t="s">
        <v>162</v>
      </c>
      <c r="E934" s="240" t="s">
        <v>1</v>
      </c>
      <c r="F934" s="241" t="s">
        <v>643</v>
      </c>
      <c r="G934" s="238"/>
      <c r="H934" s="242">
        <v>6.4829999999999997</v>
      </c>
      <c r="I934" s="243"/>
      <c r="J934" s="238"/>
      <c r="K934" s="238"/>
      <c r="L934" s="244"/>
      <c r="M934" s="245"/>
      <c r="N934" s="246"/>
      <c r="O934" s="246"/>
      <c r="P934" s="246"/>
      <c r="Q934" s="246"/>
      <c r="R934" s="246"/>
      <c r="S934" s="246"/>
      <c r="T934" s="247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8" t="s">
        <v>162</v>
      </c>
      <c r="AU934" s="248" t="s">
        <v>87</v>
      </c>
      <c r="AV934" s="13" t="s">
        <v>87</v>
      </c>
      <c r="AW934" s="13" t="s">
        <v>34</v>
      </c>
      <c r="AX934" s="13" t="s">
        <v>85</v>
      </c>
      <c r="AY934" s="248" t="s">
        <v>151</v>
      </c>
    </row>
    <row r="935" s="2" customFormat="1" ht="24.15" customHeight="1">
      <c r="A935" s="39"/>
      <c r="B935" s="40"/>
      <c r="C935" s="219" t="s">
        <v>1472</v>
      </c>
      <c r="D935" s="219" t="s">
        <v>153</v>
      </c>
      <c r="E935" s="220" t="s">
        <v>1473</v>
      </c>
      <c r="F935" s="221" t="s">
        <v>1474</v>
      </c>
      <c r="G935" s="222" t="s">
        <v>253</v>
      </c>
      <c r="H935" s="223">
        <v>6.4829999999999997</v>
      </c>
      <c r="I935" s="224"/>
      <c r="J935" s="225">
        <f>ROUND(I935*H935,2)</f>
        <v>0</v>
      </c>
      <c r="K935" s="221" t="s">
        <v>157</v>
      </c>
      <c r="L935" s="45"/>
      <c r="M935" s="226" t="s">
        <v>1</v>
      </c>
      <c r="N935" s="227" t="s">
        <v>42</v>
      </c>
      <c r="O935" s="92"/>
      <c r="P935" s="228">
        <f>O935*H935</f>
        <v>0</v>
      </c>
      <c r="Q935" s="228">
        <v>0.0074999999999999997</v>
      </c>
      <c r="R935" s="228">
        <f>Q935*H935</f>
        <v>0.048622499999999999</v>
      </c>
      <c r="S935" s="228">
        <v>0</v>
      </c>
      <c r="T935" s="229">
        <f>S935*H935</f>
        <v>0</v>
      </c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R935" s="230" t="s">
        <v>250</v>
      </c>
      <c r="AT935" s="230" t="s">
        <v>153</v>
      </c>
      <c r="AU935" s="230" t="s">
        <v>87</v>
      </c>
      <c r="AY935" s="18" t="s">
        <v>151</v>
      </c>
      <c r="BE935" s="231">
        <f>IF(N935="základní",J935,0)</f>
        <v>0</v>
      </c>
      <c r="BF935" s="231">
        <f>IF(N935="snížená",J935,0)</f>
        <v>0</v>
      </c>
      <c r="BG935" s="231">
        <f>IF(N935="zákl. přenesená",J935,0)</f>
        <v>0</v>
      </c>
      <c r="BH935" s="231">
        <f>IF(N935="sníž. přenesená",J935,0)</f>
        <v>0</v>
      </c>
      <c r="BI935" s="231">
        <f>IF(N935="nulová",J935,0)</f>
        <v>0</v>
      </c>
      <c r="BJ935" s="18" t="s">
        <v>85</v>
      </c>
      <c r="BK935" s="231">
        <f>ROUND(I935*H935,2)</f>
        <v>0</v>
      </c>
      <c r="BL935" s="18" t="s">
        <v>250</v>
      </c>
      <c r="BM935" s="230" t="s">
        <v>1475</v>
      </c>
    </row>
    <row r="936" s="2" customFormat="1">
      <c r="A936" s="39"/>
      <c r="B936" s="40"/>
      <c r="C936" s="41"/>
      <c r="D936" s="232" t="s">
        <v>160</v>
      </c>
      <c r="E936" s="41"/>
      <c r="F936" s="233" t="s">
        <v>1476</v>
      </c>
      <c r="G936" s="41"/>
      <c r="H936" s="41"/>
      <c r="I936" s="234"/>
      <c r="J936" s="41"/>
      <c r="K936" s="41"/>
      <c r="L936" s="45"/>
      <c r="M936" s="235"/>
      <c r="N936" s="236"/>
      <c r="O936" s="92"/>
      <c r="P936" s="92"/>
      <c r="Q936" s="92"/>
      <c r="R936" s="92"/>
      <c r="S936" s="92"/>
      <c r="T936" s="93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T936" s="18" t="s">
        <v>160</v>
      </c>
      <c r="AU936" s="18" t="s">
        <v>87</v>
      </c>
    </row>
    <row r="937" s="13" customFormat="1">
      <c r="A937" s="13"/>
      <c r="B937" s="237"/>
      <c r="C937" s="238"/>
      <c r="D937" s="239" t="s">
        <v>162</v>
      </c>
      <c r="E937" s="240" t="s">
        <v>1</v>
      </c>
      <c r="F937" s="241" t="s">
        <v>643</v>
      </c>
      <c r="G937" s="238"/>
      <c r="H937" s="242">
        <v>6.4829999999999997</v>
      </c>
      <c r="I937" s="243"/>
      <c r="J937" s="238"/>
      <c r="K937" s="238"/>
      <c r="L937" s="244"/>
      <c r="M937" s="245"/>
      <c r="N937" s="246"/>
      <c r="O937" s="246"/>
      <c r="P937" s="246"/>
      <c r="Q937" s="246"/>
      <c r="R937" s="246"/>
      <c r="S937" s="246"/>
      <c r="T937" s="247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8" t="s">
        <v>162</v>
      </c>
      <c r="AU937" s="248" t="s">
        <v>87</v>
      </c>
      <c r="AV937" s="13" t="s">
        <v>87</v>
      </c>
      <c r="AW937" s="13" t="s">
        <v>34</v>
      </c>
      <c r="AX937" s="13" t="s">
        <v>85</v>
      </c>
      <c r="AY937" s="248" t="s">
        <v>151</v>
      </c>
    </row>
    <row r="938" s="2" customFormat="1" ht="24.15" customHeight="1">
      <c r="A938" s="39"/>
      <c r="B938" s="40"/>
      <c r="C938" s="219" t="s">
        <v>1477</v>
      </c>
      <c r="D938" s="219" t="s">
        <v>153</v>
      </c>
      <c r="E938" s="220" t="s">
        <v>1478</v>
      </c>
      <c r="F938" s="221" t="s">
        <v>1479</v>
      </c>
      <c r="G938" s="222" t="s">
        <v>281</v>
      </c>
      <c r="H938" s="223">
        <v>0.80000000000000004</v>
      </c>
      <c r="I938" s="224"/>
      <c r="J938" s="225">
        <f>ROUND(I938*H938,2)</f>
        <v>0</v>
      </c>
      <c r="K938" s="221" t="s">
        <v>157</v>
      </c>
      <c r="L938" s="45"/>
      <c r="M938" s="226" t="s">
        <v>1</v>
      </c>
      <c r="N938" s="227" t="s">
        <v>42</v>
      </c>
      <c r="O938" s="92"/>
      <c r="P938" s="228">
        <f>O938*H938</f>
        <v>0</v>
      </c>
      <c r="Q938" s="228">
        <v>0.00020000000000000001</v>
      </c>
      <c r="R938" s="228">
        <f>Q938*H938</f>
        <v>0.00016000000000000001</v>
      </c>
      <c r="S938" s="228">
        <v>0</v>
      </c>
      <c r="T938" s="229">
        <f>S938*H938</f>
        <v>0</v>
      </c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R938" s="230" t="s">
        <v>250</v>
      </c>
      <c r="AT938" s="230" t="s">
        <v>153</v>
      </c>
      <c r="AU938" s="230" t="s">
        <v>87</v>
      </c>
      <c r="AY938" s="18" t="s">
        <v>151</v>
      </c>
      <c r="BE938" s="231">
        <f>IF(N938="základní",J938,0)</f>
        <v>0</v>
      </c>
      <c r="BF938" s="231">
        <f>IF(N938="snížená",J938,0)</f>
        <v>0</v>
      </c>
      <c r="BG938" s="231">
        <f>IF(N938="zákl. přenesená",J938,0)</f>
        <v>0</v>
      </c>
      <c r="BH938" s="231">
        <f>IF(N938="sníž. přenesená",J938,0)</f>
        <v>0</v>
      </c>
      <c r="BI938" s="231">
        <f>IF(N938="nulová",J938,0)</f>
        <v>0</v>
      </c>
      <c r="BJ938" s="18" t="s">
        <v>85</v>
      </c>
      <c r="BK938" s="231">
        <f>ROUND(I938*H938,2)</f>
        <v>0</v>
      </c>
      <c r="BL938" s="18" t="s">
        <v>250</v>
      </c>
      <c r="BM938" s="230" t="s">
        <v>1480</v>
      </c>
    </row>
    <row r="939" s="2" customFormat="1">
      <c r="A939" s="39"/>
      <c r="B939" s="40"/>
      <c r="C939" s="41"/>
      <c r="D939" s="232" t="s">
        <v>160</v>
      </c>
      <c r="E939" s="41"/>
      <c r="F939" s="233" t="s">
        <v>1481</v>
      </c>
      <c r="G939" s="41"/>
      <c r="H939" s="41"/>
      <c r="I939" s="234"/>
      <c r="J939" s="41"/>
      <c r="K939" s="41"/>
      <c r="L939" s="45"/>
      <c r="M939" s="235"/>
      <c r="N939" s="236"/>
      <c r="O939" s="92"/>
      <c r="P939" s="92"/>
      <c r="Q939" s="92"/>
      <c r="R939" s="92"/>
      <c r="S939" s="92"/>
      <c r="T939" s="93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T939" s="18" t="s">
        <v>160</v>
      </c>
      <c r="AU939" s="18" t="s">
        <v>87</v>
      </c>
    </row>
    <row r="940" s="2" customFormat="1" ht="21.75" customHeight="1">
      <c r="A940" s="39"/>
      <c r="B940" s="40"/>
      <c r="C940" s="260" t="s">
        <v>1482</v>
      </c>
      <c r="D940" s="260" t="s">
        <v>233</v>
      </c>
      <c r="E940" s="261" t="s">
        <v>1483</v>
      </c>
      <c r="F940" s="262" t="s">
        <v>1484</v>
      </c>
      <c r="G940" s="263" t="s">
        <v>281</v>
      </c>
      <c r="H940" s="264">
        <v>0.88</v>
      </c>
      <c r="I940" s="265"/>
      <c r="J940" s="266">
        <f>ROUND(I940*H940,2)</f>
        <v>0</v>
      </c>
      <c r="K940" s="262" t="s">
        <v>157</v>
      </c>
      <c r="L940" s="267"/>
      <c r="M940" s="268" t="s">
        <v>1</v>
      </c>
      <c r="N940" s="269" t="s">
        <v>42</v>
      </c>
      <c r="O940" s="92"/>
      <c r="P940" s="228">
        <f>O940*H940</f>
        <v>0</v>
      </c>
      <c r="Q940" s="228">
        <v>0.00025999999999999998</v>
      </c>
      <c r="R940" s="228">
        <f>Q940*H940</f>
        <v>0.00022879999999999998</v>
      </c>
      <c r="S940" s="228">
        <v>0</v>
      </c>
      <c r="T940" s="229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30" t="s">
        <v>348</v>
      </c>
      <c r="AT940" s="230" t="s">
        <v>233</v>
      </c>
      <c r="AU940" s="230" t="s">
        <v>87</v>
      </c>
      <c r="AY940" s="18" t="s">
        <v>151</v>
      </c>
      <c r="BE940" s="231">
        <f>IF(N940="základní",J940,0)</f>
        <v>0</v>
      </c>
      <c r="BF940" s="231">
        <f>IF(N940="snížená",J940,0)</f>
        <v>0</v>
      </c>
      <c r="BG940" s="231">
        <f>IF(N940="zákl. přenesená",J940,0)</f>
        <v>0</v>
      </c>
      <c r="BH940" s="231">
        <f>IF(N940="sníž. přenesená",J940,0)</f>
        <v>0</v>
      </c>
      <c r="BI940" s="231">
        <f>IF(N940="nulová",J940,0)</f>
        <v>0</v>
      </c>
      <c r="BJ940" s="18" t="s">
        <v>85</v>
      </c>
      <c r="BK940" s="231">
        <f>ROUND(I940*H940,2)</f>
        <v>0</v>
      </c>
      <c r="BL940" s="18" t="s">
        <v>250</v>
      </c>
      <c r="BM940" s="230" t="s">
        <v>1485</v>
      </c>
    </row>
    <row r="941" s="13" customFormat="1">
      <c r="A941" s="13"/>
      <c r="B941" s="237"/>
      <c r="C941" s="238"/>
      <c r="D941" s="239" t="s">
        <v>162</v>
      </c>
      <c r="E941" s="238"/>
      <c r="F941" s="241" t="s">
        <v>1486</v>
      </c>
      <c r="G941" s="238"/>
      <c r="H941" s="242">
        <v>0.88</v>
      </c>
      <c r="I941" s="243"/>
      <c r="J941" s="238"/>
      <c r="K941" s="238"/>
      <c r="L941" s="244"/>
      <c r="M941" s="245"/>
      <c r="N941" s="246"/>
      <c r="O941" s="246"/>
      <c r="P941" s="246"/>
      <c r="Q941" s="246"/>
      <c r="R941" s="246"/>
      <c r="S941" s="246"/>
      <c r="T941" s="247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8" t="s">
        <v>162</v>
      </c>
      <c r="AU941" s="248" t="s">
        <v>87</v>
      </c>
      <c r="AV941" s="13" t="s">
        <v>87</v>
      </c>
      <c r="AW941" s="13" t="s">
        <v>4</v>
      </c>
      <c r="AX941" s="13" t="s">
        <v>85</v>
      </c>
      <c r="AY941" s="248" t="s">
        <v>151</v>
      </c>
    </row>
    <row r="942" s="2" customFormat="1" ht="24.15" customHeight="1">
      <c r="A942" s="39"/>
      <c r="B942" s="40"/>
      <c r="C942" s="219" t="s">
        <v>1487</v>
      </c>
      <c r="D942" s="219" t="s">
        <v>153</v>
      </c>
      <c r="E942" s="220" t="s">
        <v>1488</v>
      </c>
      <c r="F942" s="221" t="s">
        <v>1489</v>
      </c>
      <c r="G942" s="222" t="s">
        <v>281</v>
      </c>
      <c r="H942" s="223">
        <v>22.82</v>
      </c>
      <c r="I942" s="224"/>
      <c r="J942" s="225">
        <f>ROUND(I942*H942,2)</f>
        <v>0</v>
      </c>
      <c r="K942" s="221" t="s">
        <v>157</v>
      </c>
      <c r="L942" s="45"/>
      <c r="M942" s="226" t="s">
        <v>1</v>
      </c>
      <c r="N942" s="227" t="s">
        <v>42</v>
      </c>
      <c r="O942" s="92"/>
      <c r="P942" s="228">
        <f>O942*H942</f>
        <v>0</v>
      </c>
      <c r="Q942" s="228">
        <v>0</v>
      </c>
      <c r="R942" s="228">
        <f>Q942*H942</f>
        <v>0</v>
      </c>
      <c r="S942" s="228">
        <v>0.01174</v>
      </c>
      <c r="T942" s="229">
        <f>S942*H942</f>
        <v>0.2679068</v>
      </c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R942" s="230" t="s">
        <v>250</v>
      </c>
      <c r="AT942" s="230" t="s">
        <v>153</v>
      </c>
      <c r="AU942" s="230" t="s">
        <v>87</v>
      </c>
      <c r="AY942" s="18" t="s">
        <v>151</v>
      </c>
      <c r="BE942" s="231">
        <f>IF(N942="základní",J942,0)</f>
        <v>0</v>
      </c>
      <c r="BF942" s="231">
        <f>IF(N942="snížená",J942,0)</f>
        <v>0</v>
      </c>
      <c r="BG942" s="231">
        <f>IF(N942="zákl. přenesená",J942,0)</f>
        <v>0</v>
      </c>
      <c r="BH942" s="231">
        <f>IF(N942="sníž. přenesená",J942,0)</f>
        <v>0</v>
      </c>
      <c r="BI942" s="231">
        <f>IF(N942="nulová",J942,0)</f>
        <v>0</v>
      </c>
      <c r="BJ942" s="18" t="s">
        <v>85</v>
      </c>
      <c r="BK942" s="231">
        <f>ROUND(I942*H942,2)</f>
        <v>0</v>
      </c>
      <c r="BL942" s="18" t="s">
        <v>250</v>
      </c>
      <c r="BM942" s="230" t="s">
        <v>1490</v>
      </c>
    </row>
    <row r="943" s="2" customFormat="1">
      <c r="A943" s="39"/>
      <c r="B943" s="40"/>
      <c r="C943" s="41"/>
      <c r="D943" s="232" t="s">
        <v>160</v>
      </c>
      <c r="E943" s="41"/>
      <c r="F943" s="233" t="s">
        <v>1491</v>
      </c>
      <c r="G943" s="41"/>
      <c r="H943" s="41"/>
      <c r="I943" s="234"/>
      <c r="J943" s="41"/>
      <c r="K943" s="41"/>
      <c r="L943" s="45"/>
      <c r="M943" s="235"/>
      <c r="N943" s="236"/>
      <c r="O943" s="92"/>
      <c r="P943" s="92"/>
      <c r="Q943" s="92"/>
      <c r="R943" s="92"/>
      <c r="S943" s="92"/>
      <c r="T943" s="93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T943" s="18" t="s">
        <v>160</v>
      </c>
      <c r="AU943" s="18" t="s">
        <v>87</v>
      </c>
    </row>
    <row r="944" s="13" customFormat="1">
      <c r="A944" s="13"/>
      <c r="B944" s="237"/>
      <c r="C944" s="238"/>
      <c r="D944" s="239" t="s">
        <v>162</v>
      </c>
      <c r="E944" s="240" t="s">
        <v>1</v>
      </c>
      <c r="F944" s="241" t="s">
        <v>1492</v>
      </c>
      <c r="G944" s="238"/>
      <c r="H944" s="242">
        <v>11.58</v>
      </c>
      <c r="I944" s="243"/>
      <c r="J944" s="238"/>
      <c r="K944" s="238"/>
      <c r="L944" s="244"/>
      <c r="M944" s="245"/>
      <c r="N944" s="246"/>
      <c r="O944" s="246"/>
      <c r="P944" s="246"/>
      <c r="Q944" s="246"/>
      <c r="R944" s="246"/>
      <c r="S944" s="246"/>
      <c r="T944" s="247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48" t="s">
        <v>162</v>
      </c>
      <c r="AU944" s="248" t="s">
        <v>87</v>
      </c>
      <c r="AV944" s="13" t="s">
        <v>87</v>
      </c>
      <c r="AW944" s="13" t="s">
        <v>34</v>
      </c>
      <c r="AX944" s="13" t="s">
        <v>77</v>
      </c>
      <c r="AY944" s="248" t="s">
        <v>151</v>
      </c>
    </row>
    <row r="945" s="13" customFormat="1">
      <c r="A945" s="13"/>
      <c r="B945" s="237"/>
      <c r="C945" s="238"/>
      <c r="D945" s="239" t="s">
        <v>162</v>
      </c>
      <c r="E945" s="240" t="s">
        <v>1</v>
      </c>
      <c r="F945" s="241" t="s">
        <v>1493</v>
      </c>
      <c r="G945" s="238"/>
      <c r="H945" s="242">
        <v>3.7999999999999998</v>
      </c>
      <c r="I945" s="243"/>
      <c r="J945" s="238"/>
      <c r="K945" s="238"/>
      <c r="L945" s="244"/>
      <c r="M945" s="245"/>
      <c r="N945" s="246"/>
      <c r="O945" s="246"/>
      <c r="P945" s="246"/>
      <c r="Q945" s="246"/>
      <c r="R945" s="246"/>
      <c r="S945" s="246"/>
      <c r="T945" s="247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8" t="s">
        <v>162</v>
      </c>
      <c r="AU945" s="248" t="s">
        <v>87</v>
      </c>
      <c r="AV945" s="13" t="s">
        <v>87</v>
      </c>
      <c r="AW945" s="13" t="s">
        <v>34</v>
      </c>
      <c r="AX945" s="13" t="s">
        <v>77</v>
      </c>
      <c r="AY945" s="248" t="s">
        <v>151</v>
      </c>
    </row>
    <row r="946" s="13" customFormat="1">
      <c r="A946" s="13"/>
      <c r="B946" s="237"/>
      <c r="C946" s="238"/>
      <c r="D946" s="239" t="s">
        <v>162</v>
      </c>
      <c r="E946" s="240" t="s">
        <v>1</v>
      </c>
      <c r="F946" s="241" t="s">
        <v>1494</v>
      </c>
      <c r="G946" s="238"/>
      <c r="H946" s="242">
        <v>4.0199999999999996</v>
      </c>
      <c r="I946" s="243"/>
      <c r="J946" s="238"/>
      <c r="K946" s="238"/>
      <c r="L946" s="244"/>
      <c r="M946" s="245"/>
      <c r="N946" s="246"/>
      <c r="O946" s="246"/>
      <c r="P946" s="246"/>
      <c r="Q946" s="246"/>
      <c r="R946" s="246"/>
      <c r="S946" s="246"/>
      <c r="T946" s="247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8" t="s">
        <v>162</v>
      </c>
      <c r="AU946" s="248" t="s">
        <v>87</v>
      </c>
      <c r="AV946" s="13" t="s">
        <v>87</v>
      </c>
      <c r="AW946" s="13" t="s">
        <v>34</v>
      </c>
      <c r="AX946" s="13" t="s">
        <v>77</v>
      </c>
      <c r="AY946" s="248" t="s">
        <v>151</v>
      </c>
    </row>
    <row r="947" s="13" customFormat="1">
      <c r="A947" s="13"/>
      <c r="B947" s="237"/>
      <c r="C947" s="238"/>
      <c r="D947" s="239" t="s">
        <v>162</v>
      </c>
      <c r="E947" s="240" t="s">
        <v>1</v>
      </c>
      <c r="F947" s="241" t="s">
        <v>1495</v>
      </c>
      <c r="G947" s="238"/>
      <c r="H947" s="242">
        <v>3.4199999999999999</v>
      </c>
      <c r="I947" s="243"/>
      <c r="J947" s="238"/>
      <c r="K947" s="238"/>
      <c r="L947" s="244"/>
      <c r="M947" s="245"/>
      <c r="N947" s="246"/>
      <c r="O947" s="246"/>
      <c r="P947" s="246"/>
      <c r="Q947" s="246"/>
      <c r="R947" s="246"/>
      <c r="S947" s="246"/>
      <c r="T947" s="247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8" t="s">
        <v>162</v>
      </c>
      <c r="AU947" s="248" t="s">
        <v>87</v>
      </c>
      <c r="AV947" s="13" t="s">
        <v>87</v>
      </c>
      <c r="AW947" s="13" t="s">
        <v>34</v>
      </c>
      <c r="AX947" s="13" t="s">
        <v>77</v>
      </c>
      <c r="AY947" s="248" t="s">
        <v>151</v>
      </c>
    </row>
    <row r="948" s="14" customFormat="1">
      <c r="A948" s="14"/>
      <c r="B948" s="249"/>
      <c r="C948" s="250"/>
      <c r="D948" s="239" t="s">
        <v>162</v>
      </c>
      <c r="E948" s="251" t="s">
        <v>1</v>
      </c>
      <c r="F948" s="252" t="s">
        <v>167</v>
      </c>
      <c r="G948" s="250"/>
      <c r="H948" s="253">
        <v>22.82</v>
      </c>
      <c r="I948" s="254"/>
      <c r="J948" s="250"/>
      <c r="K948" s="250"/>
      <c r="L948" s="255"/>
      <c r="M948" s="256"/>
      <c r="N948" s="257"/>
      <c r="O948" s="257"/>
      <c r="P948" s="257"/>
      <c r="Q948" s="257"/>
      <c r="R948" s="257"/>
      <c r="S948" s="257"/>
      <c r="T948" s="258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9" t="s">
        <v>162</v>
      </c>
      <c r="AU948" s="259" t="s">
        <v>87</v>
      </c>
      <c r="AV948" s="14" t="s">
        <v>158</v>
      </c>
      <c r="AW948" s="14" t="s">
        <v>34</v>
      </c>
      <c r="AX948" s="14" t="s">
        <v>85</v>
      </c>
      <c r="AY948" s="259" t="s">
        <v>151</v>
      </c>
    </row>
    <row r="949" s="2" customFormat="1" ht="24.15" customHeight="1">
      <c r="A949" s="39"/>
      <c r="B949" s="40"/>
      <c r="C949" s="219" t="s">
        <v>1496</v>
      </c>
      <c r="D949" s="219" t="s">
        <v>153</v>
      </c>
      <c r="E949" s="220" t="s">
        <v>1497</v>
      </c>
      <c r="F949" s="221" t="s">
        <v>1498</v>
      </c>
      <c r="G949" s="222" t="s">
        <v>253</v>
      </c>
      <c r="H949" s="223">
        <v>10.862</v>
      </c>
      <c r="I949" s="224"/>
      <c r="J949" s="225">
        <f>ROUND(I949*H949,2)</f>
        <v>0</v>
      </c>
      <c r="K949" s="221" t="s">
        <v>157</v>
      </c>
      <c r="L949" s="45"/>
      <c r="M949" s="226" t="s">
        <v>1</v>
      </c>
      <c r="N949" s="227" t="s">
        <v>42</v>
      </c>
      <c r="O949" s="92"/>
      <c r="P949" s="228">
        <f>O949*H949</f>
        <v>0</v>
      </c>
      <c r="Q949" s="228">
        <v>0</v>
      </c>
      <c r="R949" s="228">
        <f>Q949*H949</f>
        <v>0</v>
      </c>
      <c r="S949" s="228">
        <v>0.075999999999999998</v>
      </c>
      <c r="T949" s="229">
        <f>S949*H949</f>
        <v>0.82551200000000002</v>
      </c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R949" s="230" t="s">
        <v>250</v>
      </c>
      <c r="AT949" s="230" t="s">
        <v>153</v>
      </c>
      <c r="AU949" s="230" t="s">
        <v>87</v>
      </c>
      <c r="AY949" s="18" t="s">
        <v>151</v>
      </c>
      <c r="BE949" s="231">
        <f>IF(N949="základní",J949,0)</f>
        <v>0</v>
      </c>
      <c r="BF949" s="231">
        <f>IF(N949="snížená",J949,0)</f>
        <v>0</v>
      </c>
      <c r="BG949" s="231">
        <f>IF(N949="zákl. přenesená",J949,0)</f>
        <v>0</v>
      </c>
      <c r="BH949" s="231">
        <f>IF(N949="sníž. přenesená",J949,0)</f>
        <v>0</v>
      </c>
      <c r="BI949" s="231">
        <f>IF(N949="nulová",J949,0)</f>
        <v>0</v>
      </c>
      <c r="BJ949" s="18" t="s">
        <v>85</v>
      </c>
      <c r="BK949" s="231">
        <f>ROUND(I949*H949,2)</f>
        <v>0</v>
      </c>
      <c r="BL949" s="18" t="s">
        <v>250</v>
      </c>
      <c r="BM949" s="230" t="s">
        <v>1499</v>
      </c>
    </row>
    <row r="950" s="2" customFormat="1">
      <c r="A950" s="39"/>
      <c r="B950" s="40"/>
      <c r="C950" s="41"/>
      <c r="D950" s="232" t="s">
        <v>160</v>
      </c>
      <c r="E950" s="41"/>
      <c r="F950" s="233" t="s">
        <v>1500</v>
      </c>
      <c r="G950" s="41"/>
      <c r="H950" s="41"/>
      <c r="I950" s="234"/>
      <c r="J950" s="41"/>
      <c r="K950" s="41"/>
      <c r="L950" s="45"/>
      <c r="M950" s="235"/>
      <c r="N950" s="236"/>
      <c r="O950" s="92"/>
      <c r="P950" s="92"/>
      <c r="Q950" s="92"/>
      <c r="R950" s="92"/>
      <c r="S950" s="92"/>
      <c r="T950" s="93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T950" s="18" t="s">
        <v>160</v>
      </c>
      <c r="AU950" s="18" t="s">
        <v>87</v>
      </c>
    </row>
    <row r="951" s="13" customFormat="1">
      <c r="A951" s="13"/>
      <c r="B951" s="237"/>
      <c r="C951" s="238"/>
      <c r="D951" s="239" t="s">
        <v>162</v>
      </c>
      <c r="E951" s="240" t="s">
        <v>1</v>
      </c>
      <c r="F951" s="241" t="s">
        <v>259</v>
      </c>
      <c r="G951" s="238"/>
      <c r="H951" s="242">
        <v>10.862</v>
      </c>
      <c r="I951" s="243"/>
      <c r="J951" s="238"/>
      <c r="K951" s="238"/>
      <c r="L951" s="244"/>
      <c r="M951" s="245"/>
      <c r="N951" s="246"/>
      <c r="O951" s="246"/>
      <c r="P951" s="246"/>
      <c r="Q951" s="246"/>
      <c r="R951" s="246"/>
      <c r="S951" s="246"/>
      <c r="T951" s="247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8" t="s">
        <v>162</v>
      </c>
      <c r="AU951" s="248" t="s">
        <v>87</v>
      </c>
      <c r="AV951" s="13" t="s">
        <v>87</v>
      </c>
      <c r="AW951" s="13" t="s">
        <v>34</v>
      </c>
      <c r="AX951" s="13" t="s">
        <v>85</v>
      </c>
      <c r="AY951" s="248" t="s">
        <v>151</v>
      </c>
    </row>
    <row r="952" s="2" customFormat="1" ht="24.15" customHeight="1">
      <c r="A952" s="39"/>
      <c r="B952" s="40"/>
      <c r="C952" s="219" t="s">
        <v>1501</v>
      </c>
      <c r="D952" s="219" t="s">
        <v>153</v>
      </c>
      <c r="E952" s="220" t="s">
        <v>1502</v>
      </c>
      <c r="F952" s="221" t="s">
        <v>1503</v>
      </c>
      <c r="G952" s="222" t="s">
        <v>253</v>
      </c>
      <c r="H952" s="223">
        <v>16.704999999999998</v>
      </c>
      <c r="I952" s="224"/>
      <c r="J952" s="225">
        <f>ROUND(I952*H952,2)</f>
        <v>0</v>
      </c>
      <c r="K952" s="221" t="s">
        <v>157</v>
      </c>
      <c r="L952" s="45"/>
      <c r="M952" s="226" t="s">
        <v>1</v>
      </c>
      <c r="N952" s="227" t="s">
        <v>42</v>
      </c>
      <c r="O952" s="92"/>
      <c r="P952" s="228">
        <f>O952*H952</f>
        <v>0</v>
      </c>
      <c r="Q952" s="228">
        <v>0</v>
      </c>
      <c r="R952" s="228">
        <f>Q952*H952</f>
        <v>0</v>
      </c>
      <c r="S952" s="228">
        <v>0.083169999999999994</v>
      </c>
      <c r="T952" s="229">
        <f>S952*H952</f>
        <v>1.3893548499999997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30" t="s">
        <v>250</v>
      </c>
      <c r="AT952" s="230" t="s">
        <v>153</v>
      </c>
      <c r="AU952" s="230" t="s">
        <v>87</v>
      </c>
      <c r="AY952" s="18" t="s">
        <v>151</v>
      </c>
      <c r="BE952" s="231">
        <f>IF(N952="základní",J952,0)</f>
        <v>0</v>
      </c>
      <c r="BF952" s="231">
        <f>IF(N952="snížená",J952,0)</f>
        <v>0</v>
      </c>
      <c r="BG952" s="231">
        <f>IF(N952="zákl. přenesená",J952,0)</f>
        <v>0</v>
      </c>
      <c r="BH952" s="231">
        <f>IF(N952="sníž. přenesená",J952,0)</f>
        <v>0</v>
      </c>
      <c r="BI952" s="231">
        <f>IF(N952="nulová",J952,0)</f>
        <v>0</v>
      </c>
      <c r="BJ952" s="18" t="s">
        <v>85</v>
      </c>
      <c r="BK952" s="231">
        <f>ROUND(I952*H952,2)</f>
        <v>0</v>
      </c>
      <c r="BL952" s="18" t="s">
        <v>250</v>
      </c>
      <c r="BM952" s="230" t="s">
        <v>1504</v>
      </c>
    </row>
    <row r="953" s="2" customFormat="1">
      <c r="A953" s="39"/>
      <c r="B953" s="40"/>
      <c r="C953" s="41"/>
      <c r="D953" s="232" t="s">
        <v>160</v>
      </c>
      <c r="E953" s="41"/>
      <c r="F953" s="233" t="s">
        <v>1505</v>
      </c>
      <c r="G953" s="41"/>
      <c r="H953" s="41"/>
      <c r="I953" s="234"/>
      <c r="J953" s="41"/>
      <c r="K953" s="41"/>
      <c r="L953" s="45"/>
      <c r="M953" s="235"/>
      <c r="N953" s="236"/>
      <c r="O953" s="92"/>
      <c r="P953" s="92"/>
      <c r="Q953" s="92"/>
      <c r="R953" s="92"/>
      <c r="S953" s="92"/>
      <c r="T953" s="93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T953" s="18" t="s">
        <v>160</v>
      </c>
      <c r="AU953" s="18" t="s">
        <v>87</v>
      </c>
    </row>
    <row r="954" s="13" customFormat="1">
      <c r="A954" s="13"/>
      <c r="B954" s="237"/>
      <c r="C954" s="238"/>
      <c r="D954" s="239" t="s">
        <v>162</v>
      </c>
      <c r="E954" s="240" t="s">
        <v>1</v>
      </c>
      <c r="F954" s="241" t="s">
        <v>1506</v>
      </c>
      <c r="G954" s="238"/>
      <c r="H954" s="242">
        <v>10.694000000000001</v>
      </c>
      <c r="I954" s="243"/>
      <c r="J954" s="238"/>
      <c r="K954" s="238"/>
      <c r="L954" s="244"/>
      <c r="M954" s="245"/>
      <c r="N954" s="246"/>
      <c r="O954" s="246"/>
      <c r="P954" s="246"/>
      <c r="Q954" s="246"/>
      <c r="R954" s="246"/>
      <c r="S954" s="246"/>
      <c r="T954" s="247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8" t="s">
        <v>162</v>
      </c>
      <c r="AU954" s="248" t="s">
        <v>87</v>
      </c>
      <c r="AV954" s="13" t="s">
        <v>87</v>
      </c>
      <c r="AW954" s="13" t="s">
        <v>34</v>
      </c>
      <c r="AX954" s="13" t="s">
        <v>77</v>
      </c>
      <c r="AY954" s="248" t="s">
        <v>151</v>
      </c>
    </row>
    <row r="955" s="13" customFormat="1">
      <c r="A955" s="13"/>
      <c r="B955" s="237"/>
      <c r="C955" s="238"/>
      <c r="D955" s="239" t="s">
        <v>162</v>
      </c>
      <c r="E955" s="240" t="s">
        <v>1</v>
      </c>
      <c r="F955" s="241" t="s">
        <v>1507</v>
      </c>
      <c r="G955" s="238"/>
      <c r="H955" s="242">
        <v>3.7999999999999998</v>
      </c>
      <c r="I955" s="243"/>
      <c r="J955" s="238"/>
      <c r="K955" s="238"/>
      <c r="L955" s="244"/>
      <c r="M955" s="245"/>
      <c r="N955" s="246"/>
      <c r="O955" s="246"/>
      <c r="P955" s="246"/>
      <c r="Q955" s="246"/>
      <c r="R955" s="246"/>
      <c r="S955" s="246"/>
      <c r="T955" s="247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8" t="s">
        <v>162</v>
      </c>
      <c r="AU955" s="248" t="s">
        <v>87</v>
      </c>
      <c r="AV955" s="13" t="s">
        <v>87</v>
      </c>
      <c r="AW955" s="13" t="s">
        <v>34</v>
      </c>
      <c r="AX955" s="13" t="s">
        <v>77</v>
      </c>
      <c r="AY955" s="248" t="s">
        <v>151</v>
      </c>
    </row>
    <row r="956" s="13" customFormat="1">
      <c r="A956" s="13"/>
      <c r="B956" s="237"/>
      <c r="C956" s="238"/>
      <c r="D956" s="239" t="s">
        <v>162</v>
      </c>
      <c r="E956" s="240" t="s">
        <v>1</v>
      </c>
      <c r="F956" s="241" t="s">
        <v>1508</v>
      </c>
      <c r="G956" s="238"/>
      <c r="H956" s="242">
        <v>1.325</v>
      </c>
      <c r="I956" s="243"/>
      <c r="J956" s="238"/>
      <c r="K956" s="238"/>
      <c r="L956" s="244"/>
      <c r="M956" s="245"/>
      <c r="N956" s="246"/>
      <c r="O956" s="246"/>
      <c r="P956" s="246"/>
      <c r="Q956" s="246"/>
      <c r="R956" s="246"/>
      <c r="S956" s="246"/>
      <c r="T956" s="247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8" t="s">
        <v>162</v>
      </c>
      <c r="AU956" s="248" t="s">
        <v>87</v>
      </c>
      <c r="AV956" s="13" t="s">
        <v>87</v>
      </c>
      <c r="AW956" s="13" t="s">
        <v>34</v>
      </c>
      <c r="AX956" s="13" t="s">
        <v>77</v>
      </c>
      <c r="AY956" s="248" t="s">
        <v>151</v>
      </c>
    </row>
    <row r="957" s="13" customFormat="1">
      <c r="A957" s="13"/>
      <c r="B957" s="237"/>
      <c r="C957" s="238"/>
      <c r="D957" s="239" t="s">
        <v>162</v>
      </c>
      <c r="E957" s="240" t="s">
        <v>1</v>
      </c>
      <c r="F957" s="241" t="s">
        <v>1509</v>
      </c>
      <c r="G957" s="238"/>
      <c r="H957" s="242">
        <v>0.88600000000000001</v>
      </c>
      <c r="I957" s="243"/>
      <c r="J957" s="238"/>
      <c r="K957" s="238"/>
      <c r="L957" s="244"/>
      <c r="M957" s="245"/>
      <c r="N957" s="246"/>
      <c r="O957" s="246"/>
      <c r="P957" s="246"/>
      <c r="Q957" s="246"/>
      <c r="R957" s="246"/>
      <c r="S957" s="246"/>
      <c r="T957" s="247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8" t="s">
        <v>162</v>
      </c>
      <c r="AU957" s="248" t="s">
        <v>87</v>
      </c>
      <c r="AV957" s="13" t="s">
        <v>87</v>
      </c>
      <c r="AW957" s="13" t="s">
        <v>34</v>
      </c>
      <c r="AX957" s="13" t="s">
        <v>77</v>
      </c>
      <c r="AY957" s="248" t="s">
        <v>151</v>
      </c>
    </row>
    <row r="958" s="14" customFormat="1">
      <c r="A958" s="14"/>
      <c r="B958" s="249"/>
      <c r="C958" s="250"/>
      <c r="D958" s="239" t="s">
        <v>162</v>
      </c>
      <c r="E958" s="251" t="s">
        <v>1</v>
      </c>
      <c r="F958" s="252" t="s">
        <v>167</v>
      </c>
      <c r="G958" s="250"/>
      <c r="H958" s="253">
        <v>16.704999999999998</v>
      </c>
      <c r="I958" s="254"/>
      <c r="J958" s="250"/>
      <c r="K958" s="250"/>
      <c r="L958" s="255"/>
      <c r="M958" s="256"/>
      <c r="N958" s="257"/>
      <c r="O958" s="257"/>
      <c r="P958" s="257"/>
      <c r="Q958" s="257"/>
      <c r="R958" s="257"/>
      <c r="S958" s="257"/>
      <c r="T958" s="258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59" t="s">
        <v>162</v>
      </c>
      <c r="AU958" s="259" t="s">
        <v>87</v>
      </c>
      <c r="AV958" s="14" t="s">
        <v>158</v>
      </c>
      <c r="AW958" s="14" t="s">
        <v>34</v>
      </c>
      <c r="AX958" s="14" t="s">
        <v>85</v>
      </c>
      <c r="AY958" s="259" t="s">
        <v>151</v>
      </c>
    </row>
    <row r="959" s="2" customFormat="1" ht="33" customHeight="1">
      <c r="A959" s="39"/>
      <c r="B959" s="40"/>
      <c r="C959" s="219" t="s">
        <v>1510</v>
      </c>
      <c r="D959" s="219" t="s">
        <v>153</v>
      </c>
      <c r="E959" s="220" t="s">
        <v>1511</v>
      </c>
      <c r="F959" s="221" t="s">
        <v>1512</v>
      </c>
      <c r="G959" s="222" t="s">
        <v>253</v>
      </c>
      <c r="H959" s="223">
        <v>6.4829999999999997</v>
      </c>
      <c r="I959" s="224"/>
      <c r="J959" s="225">
        <f>ROUND(I959*H959,2)</f>
        <v>0</v>
      </c>
      <c r="K959" s="221" t="s">
        <v>157</v>
      </c>
      <c r="L959" s="45"/>
      <c r="M959" s="226" t="s">
        <v>1</v>
      </c>
      <c r="N959" s="227" t="s">
        <v>42</v>
      </c>
      <c r="O959" s="92"/>
      <c r="P959" s="228">
        <f>O959*H959</f>
        <v>0</v>
      </c>
      <c r="Q959" s="228">
        <v>0.0053</v>
      </c>
      <c r="R959" s="228">
        <f>Q959*H959</f>
        <v>0.034359899999999999</v>
      </c>
      <c r="S959" s="228">
        <v>0</v>
      </c>
      <c r="T959" s="229">
        <f>S959*H959</f>
        <v>0</v>
      </c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R959" s="230" t="s">
        <v>250</v>
      </c>
      <c r="AT959" s="230" t="s">
        <v>153</v>
      </c>
      <c r="AU959" s="230" t="s">
        <v>87</v>
      </c>
      <c r="AY959" s="18" t="s">
        <v>151</v>
      </c>
      <c r="BE959" s="231">
        <f>IF(N959="základní",J959,0)</f>
        <v>0</v>
      </c>
      <c r="BF959" s="231">
        <f>IF(N959="snížená",J959,0)</f>
        <v>0</v>
      </c>
      <c r="BG959" s="231">
        <f>IF(N959="zákl. přenesená",J959,0)</f>
        <v>0</v>
      </c>
      <c r="BH959" s="231">
        <f>IF(N959="sníž. přenesená",J959,0)</f>
        <v>0</v>
      </c>
      <c r="BI959" s="231">
        <f>IF(N959="nulová",J959,0)</f>
        <v>0</v>
      </c>
      <c r="BJ959" s="18" t="s">
        <v>85</v>
      </c>
      <c r="BK959" s="231">
        <f>ROUND(I959*H959,2)</f>
        <v>0</v>
      </c>
      <c r="BL959" s="18" t="s">
        <v>250</v>
      </c>
      <c r="BM959" s="230" t="s">
        <v>1513</v>
      </c>
    </row>
    <row r="960" s="2" customFormat="1">
      <c r="A960" s="39"/>
      <c r="B960" s="40"/>
      <c r="C960" s="41"/>
      <c r="D960" s="232" t="s">
        <v>160</v>
      </c>
      <c r="E960" s="41"/>
      <c r="F960" s="233" t="s">
        <v>1514</v>
      </c>
      <c r="G960" s="41"/>
      <c r="H960" s="41"/>
      <c r="I960" s="234"/>
      <c r="J960" s="41"/>
      <c r="K960" s="41"/>
      <c r="L960" s="45"/>
      <c r="M960" s="235"/>
      <c r="N960" s="236"/>
      <c r="O960" s="92"/>
      <c r="P960" s="92"/>
      <c r="Q960" s="92"/>
      <c r="R960" s="92"/>
      <c r="S960" s="92"/>
      <c r="T960" s="93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T960" s="18" t="s">
        <v>160</v>
      </c>
      <c r="AU960" s="18" t="s">
        <v>87</v>
      </c>
    </row>
    <row r="961" s="13" customFormat="1">
      <c r="A961" s="13"/>
      <c r="B961" s="237"/>
      <c r="C961" s="238"/>
      <c r="D961" s="239" t="s">
        <v>162</v>
      </c>
      <c r="E961" s="240" t="s">
        <v>1</v>
      </c>
      <c r="F961" s="241" t="s">
        <v>643</v>
      </c>
      <c r="G961" s="238"/>
      <c r="H961" s="242">
        <v>6.4829999999999997</v>
      </c>
      <c r="I961" s="243"/>
      <c r="J961" s="238"/>
      <c r="K961" s="238"/>
      <c r="L961" s="244"/>
      <c r="M961" s="245"/>
      <c r="N961" s="246"/>
      <c r="O961" s="246"/>
      <c r="P961" s="246"/>
      <c r="Q961" s="246"/>
      <c r="R961" s="246"/>
      <c r="S961" s="246"/>
      <c r="T961" s="247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8" t="s">
        <v>162</v>
      </c>
      <c r="AU961" s="248" t="s">
        <v>87</v>
      </c>
      <c r="AV961" s="13" t="s">
        <v>87</v>
      </c>
      <c r="AW961" s="13" t="s">
        <v>34</v>
      </c>
      <c r="AX961" s="13" t="s">
        <v>85</v>
      </c>
      <c r="AY961" s="248" t="s">
        <v>151</v>
      </c>
    </row>
    <row r="962" s="2" customFormat="1" ht="33" customHeight="1">
      <c r="A962" s="39"/>
      <c r="B962" s="40"/>
      <c r="C962" s="260" t="s">
        <v>1515</v>
      </c>
      <c r="D962" s="260" t="s">
        <v>233</v>
      </c>
      <c r="E962" s="261" t="s">
        <v>1516</v>
      </c>
      <c r="F962" s="262" t="s">
        <v>1517</v>
      </c>
      <c r="G962" s="263" t="s">
        <v>253</v>
      </c>
      <c r="H962" s="264">
        <v>7.4550000000000001</v>
      </c>
      <c r="I962" s="265"/>
      <c r="J962" s="266">
        <f>ROUND(I962*H962,2)</f>
        <v>0</v>
      </c>
      <c r="K962" s="262" t="s">
        <v>157</v>
      </c>
      <c r="L962" s="267"/>
      <c r="M962" s="268" t="s">
        <v>1</v>
      </c>
      <c r="N962" s="269" t="s">
        <v>42</v>
      </c>
      <c r="O962" s="92"/>
      <c r="P962" s="228">
        <f>O962*H962</f>
        <v>0</v>
      </c>
      <c r="Q962" s="228">
        <v>0.021999999999999999</v>
      </c>
      <c r="R962" s="228">
        <f>Q962*H962</f>
        <v>0.16400999999999999</v>
      </c>
      <c r="S962" s="228">
        <v>0</v>
      </c>
      <c r="T962" s="229">
        <f>S962*H962</f>
        <v>0</v>
      </c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R962" s="230" t="s">
        <v>348</v>
      </c>
      <c r="AT962" s="230" t="s">
        <v>233</v>
      </c>
      <c r="AU962" s="230" t="s">
        <v>87</v>
      </c>
      <c r="AY962" s="18" t="s">
        <v>151</v>
      </c>
      <c r="BE962" s="231">
        <f>IF(N962="základní",J962,0)</f>
        <v>0</v>
      </c>
      <c r="BF962" s="231">
        <f>IF(N962="snížená",J962,0)</f>
        <v>0</v>
      </c>
      <c r="BG962" s="231">
        <f>IF(N962="zákl. přenesená",J962,0)</f>
        <v>0</v>
      </c>
      <c r="BH962" s="231">
        <f>IF(N962="sníž. přenesená",J962,0)</f>
        <v>0</v>
      </c>
      <c r="BI962" s="231">
        <f>IF(N962="nulová",J962,0)</f>
        <v>0</v>
      </c>
      <c r="BJ962" s="18" t="s">
        <v>85</v>
      </c>
      <c r="BK962" s="231">
        <f>ROUND(I962*H962,2)</f>
        <v>0</v>
      </c>
      <c r="BL962" s="18" t="s">
        <v>250</v>
      </c>
      <c r="BM962" s="230" t="s">
        <v>1518</v>
      </c>
    </row>
    <row r="963" s="13" customFormat="1">
      <c r="A963" s="13"/>
      <c r="B963" s="237"/>
      <c r="C963" s="238"/>
      <c r="D963" s="239" t="s">
        <v>162</v>
      </c>
      <c r="E963" s="238"/>
      <c r="F963" s="241" t="s">
        <v>1519</v>
      </c>
      <c r="G963" s="238"/>
      <c r="H963" s="242">
        <v>7.4550000000000001</v>
      </c>
      <c r="I963" s="243"/>
      <c r="J963" s="238"/>
      <c r="K963" s="238"/>
      <c r="L963" s="244"/>
      <c r="M963" s="245"/>
      <c r="N963" s="246"/>
      <c r="O963" s="246"/>
      <c r="P963" s="246"/>
      <c r="Q963" s="246"/>
      <c r="R963" s="246"/>
      <c r="S963" s="246"/>
      <c r="T963" s="247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8" t="s">
        <v>162</v>
      </c>
      <c r="AU963" s="248" t="s">
        <v>87</v>
      </c>
      <c r="AV963" s="13" t="s">
        <v>87</v>
      </c>
      <c r="AW963" s="13" t="s">
        <v>4</v>
      </c>
      <c r="AX963" s="13" t="s">
        <v>85</v>
      </c>
      <c r="AY963" s="248" t="s">
        <v>151</v>
      </c>
    </row>
    <row r="964" s="2" customFormat="1" ht="24.15" customHeight="1">
      <c r="A964" s="39"/>
      <c r="B964" s="40"/>
      <c r="C964" s="219" t="s">
        <v>1520</v>
      </c>
      <c r="D964" s="219" t="s">
        <v>153</v>
      </c>
      <c r="E964" s="220" t="s">
        <v>1521</v>
      </c>
      <c r="F964" s="221" t="s">
        <v>1522</v>
      </c>
      <c r="G964" s="222" t="s">
        <v>253</v>
      </c>
      <c r="H964" s="223">
        <v>6.4829999999999997</v>
      </c>
      <c r="I964" s="224"/>
      <c r="J964" s="225">
        <f>ROUND(I964*H964,2)</f>
        <v>0</v>
      </c>
      <c r="K964" s="221" t="s">
        <v>157</v>
      </c>
      <c r="L964" s="45"/>
      <c r="M964" s="226" t="s">
        <v>1</v>
      </c>
      <c r="N964" s="227" t="s">
        <v>42</v>
      </c>
      <c r="O964" s="92"/>
      <c r="P964" s="228">
        <f>O964*H964</f>
        <v>0</v>
      </c>
      <c r="Q964" s="228">
        <v>0.0015</v>
      </c>
      <c r="R964" s="228">
        <f>Q964*H964</f>
        <v>0.0097245000000000005</v>
      </c>
      <c r="S964" s="228">
        <v>0</v>
      </c>
      <c r="T964" s="229">
        <f>S964*H964</f>
        <v>0</v>
      </c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R964" s="230" t="s">
        <v>250</v>
      </c>
      <c r="AT964" s="230" t="s">
        <v>153</v>
      </c>
      <c r="AU964" s="230" t="s">
        <v>87</v>
      </c>
      <c r="AY964" s="18" t="s">
        <v>151</v>
      </c>
      <c r="BE964" s="231">
        <f>IF(N964="základní",J964,0)</f>
        <v>0</v>
      </c>
      <c r="BF964" s="231">
        <f>IF(N964="snížená",J964,0)</f>
        <v>0</v>
      </c>
      <c r="BG964" s="231">
        <f>IF(N964="zákl. přenesená",J964,0)</f>
        <v>0</v>
      </c>
      <c r="BH964" s="231">
        <f>IF(N964="sníž. přenesená",J964,0)</f>
        <v>0</v>
      </c>
      <c r="BI964" s="231">
        <f>IF(N964="nulová",J964,0)</f>
        <v>0</v>
      </c>
      <c r="BJ964" s="18" t="s">
        <v>85</v>
      </c>
      <c r="BK964" s="231">
        <f>ROUND(I964*H964,2)</f>
        <v>0</v>
      </c>
      <c r="BL964" s="18" t="s">
        <v>250</v>
      </c>
      <c r="BM964" s="230" t="s">
        <v>1523</v>
      </c>
    </row>
    <row r="965" s="2" customFormat="1">
      <c r="A965" s="39"/>
      <c r="B965" s="40"/>
      <c r="C965" s="41"/>
      <c r="D965" s="232" t="s">
        <v>160</v>
      </c>
      <c r="E965" s="41"/>
      <c r="F965" s="233" t="s">
        <v>1524</v>
      </c>
      <c r="G965" s="41"/>
      <c r="H965" s="41"/>
      <c r="I965" s="234"/>
      <c r="J965" s="41"/>
      <c r="K965" s="41"/>
      <c r="L965" s="45"/>
      <c r="M965" s="235"/>
      <c r="N965" s="236"/>
      <c r="O965" s="92"/>
      <c r="P965" s="92"/>
      <c r="Q965" s="92"/>
      <c r="R965" s="92"/>
      <c r="S965" s="92"/>
      <c r="T965" s="93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T965" s="18" t="s">
        <v>160</v>
      </c>
      <c r="AU965" s="18" t="s">
        <v>87</v>
      </c>
    </row>
    <row r="966" s="13" customFormat="1">
      <c r="A966" s="13"/>
      <c r="B966" s="237"/>
      <c r="C966" s="238"/>
      <c r="D966" s="239" t="s">
        <v>162</v>
      </c>
      <c r="E966" s="240" t="s">
        <v>1</v>
      </c>
      <c r="F966" s="241" t="s">
        <v>643</v>
      </c>
      <c r="G966" s="238"/>
      <c r="H966" s="242">
        <v>6.4829999999999997</v>
      </c>
      <c r="I966" s="243"/>
      <c r="J966" s="238"/>
      <c r="K966" s="238"/>
      <c r="L966" s="244"/>
      <c r="M966" s="245"/>
      <c r="N966" s="246"/>
      <c r="O966" s="246"/>
      <c r="P966" s="246"/>
      <c r="Q966" s="246"/>
      <c r="R966" s="246"/>
      <c r="S966" s="246"/>
      <c r="T966" s="247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8" t="s">
        <v>162</v>
      </c>
      <c r="AU966" s="248" t="s">
        <v>87</v>
      </c>
      <c r="AV966" s="13" t="s">
        <v>87</v>
      </c>
      <c r="AW966" s="13" t="s">
        <v>34</v>
      </c>
      <c r="AX966" s="13" t="s">
        <v>85</v>
      </c>
      <c r="AY966" s="248" t="s">
        <v>151</v>
      </c>
    </row>
    <row r="967" s="2" customFormat="1" ht="21.75" customHeight="1">
      <c r="A967" s="39"/>
      <c r="B967" s="40"/>
      <c r="C967" s="219" t="s">
        <v>1525</v>
      </c>
      <c r="D967" s="219" t="s">
        <v>153</v>
      </c>
      <c r="E967" s="220" t="s">
        <v>1526</v>
      </c>
      <c r="F967" s="221" t="s">
        <v>1527</v>
      </c>
      <c r="G967" s="222" t="s">
        <v>253</v>
      </c>
      <c r="H967" s="223">
        <v>6.4829999999999997</v>
      </c>
      <c r="I967" s="224"/>
      <c r="J967" s="225">
        <f>ROUND(I967*H967,2)</f>
        <v>0</v>
      </c>
      <c r="K967" s="221" t="s">
        <v>157</v>
      </c>
      <c r="L967" s="45"/>
      <c r="M967" s="226" t="s">
        <v>1</v>
      </c>
      <c r="N967" s="227" t="s">
        <v>42</v>
      </c>
      <c r="O967" s="92"/>
      <c r="P967" s="228">
        <f>O967*H967</f>
        <v>0</v>
      </c>
      <c r="Q967" s="228">
        <v>0.0044999999999999997</v>
      </c>
      <c r="R967" s="228">
        <f>Q967*H967</f>
        <v>0.029173499999999995</v>
      </c>
      <c r="S967" s="228">
        <v>0</v>
      </c>
      <c r="T967" s="229">
        <f>S967*H967</f>
        <v>0</v>
      </c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R967" s="230" t="s">
        <v>250</v>
      </c>
      <c r="AT967" s="230" t="s">
        <v>153</v>
      </c>
      <c r="AU967" s="230" t="s">
        <v>87</v>
      </c>
      <c r="AY967" s="18" t="s">
        <v>151</v>
      </c>
      <c r="BE967" s="231">
        <f>IF(N967="základní",J967,0)</f>
        <v>0</v>
      </c>
      <c r="BF967" s="231">
        <f>IF(N967="snížená",J967,0)</f>
        <v>0</v>
      </c>
      <c r="BG967" s="231">
        <f>IF(N967="zákl. přenesená",J967,0)</f>
        <v>0</v>
      </c>
      <c r="BH967" s="231">
        <f>IF(N967="sníž. přenesená",J967,0)</f>
        <v>0</v>
      </c>
      <c r="BI967" s="231">
        <f>IF(N967="nulová",J967,0)</f>
        <v>0</v>
      </c>
      <c r="BJ967" s="18" t="s">
        <v>85</v>
      </c>
      <c r="BK967" s="231">
        <f>ROUND(I967*H967,2)</f>
        <v>0</v>
      </c>
      <c r="BL967" s="18" t="s">
        <v>250</v>
      </c>
      <c r="BM967" s="230" t="s">
        <v>1528</v>
      </c>
    </row>
    <row r="968" s="2" customFormat="1">
      <c r="A968" s="39"/>
      <c r="B968" s="40"/>
      <c r="C968" s="41"/>
      <c r="D968" s="232" t="s">
        <v>160</v>
      </c>
      <c r="E968" s="41"/>
      <c r="F968" s="233" t="s">
        <v>1529</v>
      </c>
      <c r="G968" s="41"/>
      <c r="H968" s="41"/>
      <c r="I968" s="234"/>
      <c r="J968" s="41"/>
      <c r="K968" s="41"/>
      <c r="L968" s="45"/>
      <c r="M968" s="235"/>
      <c r="N968" s="236"/>
      <c r="O968" s="92"/>
      <c r="P968" s="92"/>
      <c r="Q968" s="92"/>
      <c r="R968" s="92"/>
      <c r="S968" s="92"/>
      <c r="T968" s="93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T968" s="18" t="s">
        <v>160</v>
      </c>
      <c r="AU968" s="18" t="s">
        <v>87</v>
      </c>
    </row>
    <row r="969" s="2" customFormat="1">
      <c r="A969" s="39"/>
      <c r="B969" s="40"/>
      <c r="C969" s="41"/>
      <c r="D969" s="239" t="s">
        <v>698</v>
      </c>
      <c r="E969" s="41"/>
      <c r="F969" s="281" t="s">
        <v>1530</v>
      </c>
      <c r="G969" s="41"/>
      <c r="H969" s="41"/>
      <c r="I969" s="234"/>
      <c r="J969" s="41"/>
      <c r="K969" s="41"/>
      <c r="L969" s="45"/>
      <c r="M969" s="235"/>
      <c r="N969" s="236"/>
      <c r="O969" s="92"/>
      <c r="P969" s="92"/>
      <c r="Q969" s="92"/>
      <c r="R969" s="92"/>
      <c r="S969" s="92"/>
      <c r="T969" s="93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T969" s="18" t="s">
        <v>698</v>
      </c>
      <c r="AU969" s="18" t="s">
        <v>87</v>
      </c>
    </row>
    <row r="970" s="13" customFormat="1">
      <c r="A970" s="13"/>
      <c r="B970" s="237"/>
      <c r="C970" s="238"/>
      <c r="D970" s="239" t="s">
        <v>162</v>
      </c>
      <c r="E970" s="240" t="s">
        <v>1</v>
      </c>
      <c r="F970" s="241" t="s">
        <v>643</v>
      </c>
      <c r="G970" s="238"/>
      <c r="H970" s="242">
        <v>6.4829999999999997</v>
      </c>
      <c r="I970" s="243"/>
      <c r="J970" s="238"/>
      <c r="K970" s="238"/>
      <c r="L970" s="244"/>
      <c r="M970" s="245"/>
      <c r="N970" s="246"/>
      <c r="O970" s="246"/>
      <c r="P970" s="246"/>
      <c r="Q970" s="246"/>
      <c r="R970" s="246"/>
      <c r="S970" s="246"/>
      <c r="T970" s="247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8" t="s">
        <v>162</v>
      </c>
      <c r="AU970" s="248" t="s">
        <v>87</v>
      </c>
      <c r="AV970" s="13" t="s">
        <v>87</v>
      </c>
      <c r="AW970" s="13" t="s">
        <v>34</v>
      </c>
      <c r="AX970" s="13" t="s">
        <v>85</v>
      </c>
      <c r="AY970" s="248" t="s">
        <v>151</v>
      </c>
    </row>
    <row r="971" s="2" customFormat="1" ht="21.75" customHeight="1">
      <c r="A971" s="39"/>
      <c r="B971" s="40"/>
      <c r="C971" s="260" t="s">
        <v>1531</v>
      </c>
      <c r="D971" s="260" t="s">
        <v>233</v>
      </c>
      <c r="E971" s="261" t="s">
        <v>1532</v>
      </c>
      <c r="F971" s="262" t="s">
        <v>1533</v>
      </c>
      <c r="G971" s="263" t="s">
        <v>253</v>
      </c>
      <c r="H971" s="264">
        <v>6.8070000000000004</v>
      </c>
      <c r="I971" s="265"/>
      <c r="J971" s="266">
        <f>ROUND(I971*H971,2)</f>
        <v>0</v>
      </c>
      <c r="K971" s="262" t="s">
        <v>157</v>
      </c>
      <c r="L971" s="267"/>
      <c r="M971" s="268" t="s">
        <v>1</v>
      </c>
      <c r="N971" s="269" t="s">
        <v>42</v>
      </c>
      <c r="O971" s="92"/>
      <c r="P971" s="228">
        <f>O971*H971</f>
        <v>0</v>
      </c>
      <c r="Q971" s="228">
        <v>0.00014999999999999999</v>
      </c>
      <c r="R971" s="228">
        <f>Q971*H971</f>
        <v>0.0010210499999999999</v>
      </c>
      <c r="S971" s="228">
        <v>0</v>
      </c>
      <c r="T971" s="229">
        <f>S971*H971</f>
        <v>0</v>
      </c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R971" s="230" t="s">
        <v>348</v>
      </c>
      <c r="AT971" s="230" t="s">
        <v>233</v>
      </c>
      <c r="AU971" s="230" t="s">
        <v>87</v>
      </c>
      <c r="AY971" s="18" t="s">
        <v>151</v>
      </c>
      <c r="BE971" s="231">
        <f>IF(N971="základní",J971,0)</f>
        <v>0</v>
      </c>
      <c r="BF971" s="231">
        <f>IF(N971="snížená",J971,0)</f>
        <v>0</v>
      </c>
      <c r="BG971" s="231">
        <f>IF(N971="zákl. přenesená",J971,0)</f>
        <v>0</v>
      </c>
      <c r="BH971" s="231">
        <f>IF(N971="sníž. přenesená",J971,0)</f>
        <v>0</v>
      </c>
      <c r="BI971" s="231">
        <f>IF(N971="nulová",J971,0)</f>
        <v>0</v>
      </c>
      <c r="BJ971" s="18" t="s">
        <v>85</v>
      </c>
      <c r="BK971" s="231">
        <f>ROUND(I971*H971,2)</f>
        <v>0</v>
      </c>
      <c r="BL971" s="18" t="s">
        <v>250</v>
      </c>
      <c r="BM971" s="230" t="s">
        <v>1534</v>
      </c>
    </row>
    <row r="972" s="13" customFormat="1">
      <c r="A972" s="13"/>
      <c r="B972" s="237"/>
      <c r="C972" s="238"/>
      <c r="D972" s="239" t="s">
        <v>162</v>
      </c>
      <c r="E972" s="238"/>
      <c r="F972" s="241" t="s">
        <v>1535</v>
      </c>
      <c r="G972" s="238"/>
      <c r="H972" s="242">
        <v>6.8070000000000004</v>
      </c>
      <c r="I972" s="243"/>
      <c r="J972" s="238"/>
      <c r="K972" s="238"/>
      <c r="L972" s="244"/>
      <c r="M972" s="245"/>
      <c r="N972" s="246"/>
      <c r="O972" s="246"/>
      <c r="P972" s="246"/>
      <c r="Q972" s="246"/>
      <c r="R972" s="246"/>
      <c r="S972" s="246"/>
      <c r="T972" s="247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8" t="s">
        <v>162</v>
      </c>
      <c r="AU972" s="248" t="s">
        <v>87</v>
      </c>
      <c r="AV972" s="13" t="s">
        <v>87</v>
      </c>
      <c r="AW972" s="13" t="s">
        <v>4</v>
      </c>
      <c r="AX972" s="13" t="s">
        <v>85</v>
      </c>
      <c r="AY972" s="248" t="s">
        <v>151</v>
      </c>
    </row>
    <row r="973" s="2" customFormat="1" ht="21.75" customHeight="1">
      <c r="A973" s="39"/>
      <c r="B973" s="40"/>
      <c r="C973" s="219" t="s">
        <v>1536</v>
      </c>
      <c r="D973" s="219" t="s">
        <v>153</v>
      </c>
      <c r="E973" s="220" t="s">
        <v>1537</v>
      </c>
      <c r="F973" s="221" t="s">
        <v>1538</v>
      </c>
      <c r="G973" s="222" t="s">
        <v>281</v>
      </c>
      <c r="H973" s="223">
        <v>10.880000000000001</v>
      </c>
      <c r="I973" s="224"/>
      <c r="J973" s="225">
        <f>ROUND(I973*H973,2)</f>
        <v>0</v>
      </c>
      <c r="K973" s="221" t="s">
        <v>157</v>
      </c>
      <c r="L973" s="45"/>
      <c r="M973" s="226" t="s">
        <v>1</v>
      </c>
      <c r="N973" s="227" t="s">
        <v>42</v>
      </c>
      <c r="O973" s="92"/>
      <c r="P973" s="228">
        <f>O973*H973</f>
        <v>0</v>
      </c>
      <c r="Q973" s="228">
        <v>0.00017000000000000001</v>
      </c>
      <c r="R973" s="228">
        <f>Q973*H973</f>
        <v>0.0018496000000000003</v>
      </c>
      <c r="S973" s="228">
        <v>0</v>
      </c>
      <c r="T973" s="229">
        <f>S973*H973</f>
        <v>0</v>
      </c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R973" s="230" t="s">
        <v>250</v>
      </c>
      <c r="AT973" s="230" t="s">
        <v>153</v>
      </c>
      <c r="AU973" s="230" t="s">
        <v>87</v>
      </c>
      <c r="AY973" s="18" t="s">
        <v>151</v>
      </c>
      <c r="BE973" s="231">
        <f>IF(N973="základní",J973,0)</f>
        <v>0</v>
      </c>
      <c r="BF973" s="231">
        <f>IF(N973="snížená",J973,0)</f>
        <v>0</v>
      </c>
      <c r="BG973" s="231">
        <f>IF(N973="zákl. přenesená",J973,0)</f>
        <v>0</v>
      </c>
      <c r="BH973" s="231">
        <f>IF(N973="sníž. přenesená",J973,0)</f>
        <v>0</v>
      </c>
      <c r="BI973" s="231">
        <f>IF(N973="nulová",J973,0)</f>
        <v>0</v>
      </c>
      <c r="BJ973" s="18" t="s">
        <v>85</v>
      </c>
      <c r="BK973" s="231">
        <f>ROUND(I973*H973,2)</f>
        <v>0</v>
      </c>
      <c r="BL973" s="18" t="s">
        <v>250</v>
      </c>
      <c r="BM973" s="230" t="s">
        <v>1539</v>
      </c>
    </row>
    <row r="974" s="2" customFormat="1">
      <c r="A974" s="39"/>
      <c r="B974" s="40"/>
      <c r="C974" s="41"/>
      <c r="D974" s="232" t="s">
        <v>160</v>
      </c>
      <c r="E974" s="41"/>
      <c r="F974" s="233" t="s">
        <v>1540</v>
      </c>
      <c r="G974" s="41"/>
      <c r="H974" s="41"/>
      <c r="I974" s="234"/>
      <c r="J974" s="41"/>
      <c r="K974" s="41"/>
      <c r="L974" s="45"/>
      <c r="M974" s="235"/>
      <c r="N974" s="236"/>
      <c r="O974" s="92"/>
      <c r="P974" s="92"/>
      <c r="Q974" s="92"/>
      <c r="R974" s="92"/>
      <c r="S974" s="92"/>
      <c r="T974" s="93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T974" s="18" t="s">
        <v>160</v>
      </c>
      <c r="AU974" s="18" t="s">
        <v>87</v>
      </c>
    </row>
    <row r="975" s="13" customFormat="1">
      <c r="A975" s="13"/>
      <c r="B975" s="237"/>
      <c r="C975" s="238"/>
      <c r="D975" s="239" t="s">
        <v>162</v>
      </c>
      <c r="E975" s="240" t="s">
        <v>1</v>
      </c>
      <c r="F975" s="241" t="s">
        <v>1541</v>
      </c>
      <c r="G975" s="238"/>
      <c r="H975" s="242">
        <v>10.880000000000001</v>
      </c>
      <c r="I975" s="243"/>
      <c r="J975" s="238"/>
      <c r="K975" s="238"/>
      <c r="L975" s="244"/>
      <c r="M975" s="245"/>
      <c r="N975" s="246"/>
      <c r="O975" s="246"/>
      <c r="P975" s="246"/>
      <c r="Q975" s="246"/>
      <c r="R975" s="246"/>
      <c r="S975" s="246"/>
      <c r="T975" s="247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8" t="s">
        <v>162</v>
      </c>
      <c r="AU975" s="248" t="s">
        <v>87</v>
      </c>
      <c r="AV975" s="13" t="s">
        <v>87</v>
      </c>
      <c r="AW975" s="13" t="s">
        <v>34</v>
      </c>
      <c r="AX975" s="13" t="s">
        <v>85</v>
      </c>
      <c r="AY975" s="248" t="s">
        <v>151</v>
      </c>
    </row>
    <row r="976" s="2" customFormat="1" ht="16.5" customHeight="1">
      <c r="A976" s="39"/>
      <c r="B976" s="40"/>
      <c r="C976" s="260" t="s">
        <v>1542</v>
      </c>
      <c r="D976" s="260" t="s">
        <v>233</v>
      </c>
      <c r="E976" s="261" t="s">
        <v>1543</v>
      </c>
      <c r="F976" s="262" t="s">
        <v>1544</v>
      </c>
      <c r="G976" s="263" t="s">
        <v>281</v>
      </c>
      <c r="H976" s="264">
        <v>11.424</v>
      </c>
      <c r="I976" s="265"/>
      <c r="J976" s="266">
        <f>ROUND(I976*H976,2)</f>
        <v>0</v>
      </c>
      <c r="K976" s="262" t="s">
        <v>157</v>
      </c>
      <c r="L976" s="267"/>
      <c r="M976" s="268" t="s">
        <v>1</v>
      </c>
      <c r="N976" s="269" t="s">
        <v>42</v>
      </c>
      <c r="O976" s="92"/>
      <c r="P976" s="228">
        <f>O976*H976</f>
        <v>0</v>
      </c>
      <c r="Q976" s="228">
        <v>0.0015</v>
      </c>
      <c r="R976" s="228">
        <f>Q976*H976</f>
        <v>0.017135999999999998</v>
      </c>
      <c r="S976" s="228">
        <v>0</v>
      </c>
      <c r="T976" s="229">
        <f>S976*H976</f>
        <v>0</v>
      </c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R976" s="230" t="s">
        <v>348</v>
      </c>
      <c r="AT976" s="230" t="s">
        <v>233</v>
      </c>
      <c r="AU976" s="230" t="s">
        <v>87</v>
      </c>
      <c r="AY976" s="18" t="s">
        <v>151</v>
      </c>
      <c r="BE976" s="231">
        <f>IF(N976="základní",J976,0)</f>
        <v>0</v>
      </c>
      <c r="BF976" s="231">
        <f>IF(N976="snížená",J976,0)</f>
        <v>0</v>
      </c>
      <c r="BG976" s="231">
        <f>IF(N976="zákl. přenesená",J976,0)</f>
        <v>0</v>
      </c>
      <c r="BH976" s="231">
        <f>IF(N976="sníž. přenesená",J976,0)</f>
        <v>0</v>
      </c>
      <c r="BI976" s="231">
        <f>IF(N976="nulová",J976,0)</f>
        <v>0</v>
      </c>
      <c r="BJ976" s="18" t="s">
        <v>85</v>
      </c>
      <c r="BK976" s="231">
        <f>ROUND(I976*H976,2)</f>
        <v>0</v>
      </c>
      <c r="BL976" s="18" t="s">
        <v>250</v>
      </c>
      <c r="BM976" s="230" t="s">
        <v>1545</v>
      </c>
    </row>
    <row r="977" s="13" customFormat="1">
      <c r="A977" s="13"/>
      <c r="B977" s="237"/>
      <c r="C977" s="238"/>
      <c r="D977" s="239" t="s">
        <v>162</v>
      </c>
      <c r="E977" s="238"/>
      <c r="F977" s="241" t="s">
        <v>1546</v>
      </c>
      <c r="G977" s="238"/>
      <c r="H977" s="242">
        <v>11.424</v>
      </c>
      <c r="I977" s="243"/>
      <c r="J977" s="238"/>
      <c r="K977" s="238"/>
      <c r="L977" s="244"/>
      <c r="M977" s="245"/>
      <c r="N977" s="246"/>
      <c r="O977" s="246"/>
      <c r="P977" s="246"/>
      <c r="Q977" s="246"/>
      <c r="R977" s="246"/>
      <c r="S977" s="246"/>
      <c r="T977" s="247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8" t="s">
        <v>162</v>
      </c>
      <c r="AU977" s="248" t="s">
        <v>87</v>
      </c>
      <c r="AV977" s="13" t="s">
        <v>87</v>
      </c>
      <c r="AW977" s="13" t="s">
        <v>4</v>
      </c>
      <c r="AX977" s="13" t="s">
        <v>85</v>
      </c>
      <c r="AY977" s="248" t="s">
        <v>151</v>
      </c>
    </row>
    <row r="978" s="2" customFormat="1" ht="24.15" customHeight="1">
      <c r="A978" s="39"/>
      <c r="B978" s="40"/>
      <c r="C978" s="219" t="s">
        <v>1547</v>
      </c>
      <c r="D978" s="219" t="s">
        <v>153</v>
      </c>
      <c r="E978" s="220" t="s">
        <v>1548</v>
      </c>
      <c r="F978" s="221" t="s">
        <v>1549</v>
      </c>
      <c r="G978" s="222" t="s">
        <v>253</v>
      </c>
      <c r="H978" s="223">
        <v>6.4829999999999997</v>
      </c>
      <c r="I978" s="224"/>
      <c r="J978" s="225">
        <f>ROUND(I978*H978,2)</f>
        <v>0</v>
      </c>
      <c r="K978" s="221" t="s">
        <v>157</v>
      </c>
      <c r="L978" s="45"/>
      <c r="M978" s="226" t="s">
        <v>1</v>
      </c>
      <c r="N978" s="227" t="s">
        <v>42</v>
      </c>
      <c r="O978" s="92"/>
      <c r="P978" s="228">
        <f>O978*H978</f>
        <v>0</v>
      </c>
      <c r="Q978" s="228">
        <v>5.0000000000000002E-05</v>
      </c>
      <c r="R978" s="228">
        <f>Q978*H978</f>
        <v>0.00032414999999999999</v>
      </c>
      <c r="S978" s="228">
        <v>0</v>
      </c>
      <c r="T978" s="229">
        <f>S978*H978</f>
        <v>0</v>
      </c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R978" s="230" t="s">
        <v>250</v>
      </c>
      <c r="AT978" s="230" t="s">
        <v>153</v>
      </c>
      <c r="AU978" s="230" t="s">
        <v>87</v>
      </c>
      <c r="AY978" s="18" t="s">
        <v>151</v>
      </c>
      <c r="BE978" s="231">
        <f>IF(N978="základní",J978,0)</f>
        <v>0</v>
      </c>
      <c r="BF978" s="231">
        <f>IF(N978="snížená",J978,0)</f>
        <v>0</v>
      </c>
      <c r="BG978" s="231">
        <f>IF(N978="zákl. přenesená",J978,0)</f>
        <v>0</v>
      </c>
      <c r="BH978" s="231">
        <f>IF(N978="sníž. přenesená",J978,0)</f>
        <v>0</v>
      </c>
      <c r="BI978" s="231">
        <f>IF(N978="nulová",J978,0)</f>
        <v>0</v>
      </c>
      <c r="BJ978" s="18" t="s">
        <v>85</v>
      </c>
      <c r="BK978" s="231">
        <f>ROUND(I978*H978,2)</f>
        <v>0</v>
      </c>
      <c r="BL978" s="18" t="s">
        <v>250</v>
      </c>
      <c r="BM978" s="230" t="s">
        <v>1550</v>
      </c>
    </row>
    <row r="979" s="2" customFormat="1">
      <c r="A979" s="39"/>
      <c r="B979" s="40"/>
      <c r="C979" s="41"/>
      <c r="D979" s="232" t="s">
        <v>160</v>
      </c>
      <c r="E979" s="41"/>
      <c r="F979" s="233" t="s">
        <v>1551</v>
      </c>
      <c r="G979" s="41"/>
      <c r="H979" s="41"/>
      <c r="I979" s="234"/>
      <c r="J979" s="41"/>
      <c r="K979" s="41"/>
      <c r="L979" s="45"/>
      <c r="M979" s="235"/>
      <c r="N979" s="236"/>
      <c r="O979" s="92"/>
      <c r="P979" s="92"/>
      <c r="Q979" s="92"/>
      <c r="R979" s="92"/>
      <c r="S979" s="92"/>
      <c r="T979" s="93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T979" s="18" t="s">
        <v>160</v>
      </c>
      <c r="AU979" s="18" t="s">
        <v>87</v>
      </c>
    </row>
    <row r="980" s="2" customFormat="1" ht="24.15" customHeight="1">
      <c r="A980" s="39"/>
      <c r="B980" s="40"/>
      <c r="C980" s="219" t="s">
        <v>1552</v>
      </c>
      <c r="D980" s="219" t="s">
        <v>153</v>
      </c>
      <c r="E980" s="220" t="s">
        <v>1553</v>
      </c>
      <c r="F980" s="221" t="s">
        <v>1554</v>
      </c>
      <c r="G980" s="222" t="s">
        <v>218</v>
      </c>
      <c r="H980" s="223">
        <v>0.309</v>
      </c>
      <c r="I980" s="224"/>
      <c r="J980" s="225">
        <f>ROUND(I980*H980,2)</f>
        <v>0</v>
      </c>
      <c r="K980" s="221" t="s">
        <v>157</v>
      </c>
      <c r="L980" s="45"/>
      <c r="M980" s="226" t="s">
        <v>1</v>
      </c>
      <c r="N980" s="227" t="s">
        <v>42</v>
      </c>
      <c r="O980" s="92"/>
      <c r="P980" s="228">
        <f>O980*H980</f>
        <v>0</v>
      </c>
      <c r="Q980" s="228">
        <v>0</v>
      </c>
      <c r="R980" s="228">
        <f>Q980*H980</f>
        <v>0</v>
      </c>
      <c r="S980" s="228">
        <v>0</v>
      </c>
      <c r="T980" s="229">
        <f>S980*H980</f>
        <v>0</v>
      </c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R980" s="230" t="s">
        <v>250</v>
      </c>
      <c r="AT980" s="230" t="s">
        <v>153</v>
      </c>
      <c r="AU980" s="230" t="s">
        <v>87</v>
      </c>
      <c r="AY980" s="18" t="s">
        <v>151</v>
      </c>
      <c r="BE980" s="231">
        <f>IF(N980="základní",J980,0)</f>
        <v>0</v>
      </c>
      <c r="BF980" s="231">
        <f>IF(N980="snížená",J980,0)</f>
        <v>0</v>
      </c>
      <c r="BG980" s="231">
        <f>IF(N980="zákl. přenesená",J980,0)</f>
        <v>0</v>
      </c>
      <c r="BH980" s="231">
        <f>IF(N980="sníž. přenesená",J980,0)</f>
        <v>0</v>
      </c>
      <c r="BI980" s="231">
        <f>IF(N980="nulová",J980,0)</f>
        <v>0</v>
      </c>
      <c r="BJ980" s="18" t="s">
        <v>85</v>
      </c>
      <c r="BK980" s="231">
        <f>ROUND(I980*H980,2)</f>
        <v>0</v>
      </c>
      <c r="BL980" s="18" t="s">
        <v>250</v>
      </c>
      <c r="BM980" s="230" t="s">
        <v>1555</v>
      </c>
    </row>
    <row r="981" s="2" customFormat="1">
      <c r="A981" s="39"/>
      <c r="B981" s="40"/>
      <c r="C981" s="41"/>
      <c r="D981" s="232" t="s">
        <v>160</v>
      </c>
      <c r="E981" s="41"/>
      <c r="F981" s="233" t="s">
        <v>1556</v>
      </c>
      <c r="G981" s="41"/>
      <c r="H981" s="41"/>
      <c r="I981" s="234"/>
      <c r="J981" s="41"/>
      <c r="K981" s="41"/>
      <c r="L981" s="45"/>
      <c r="M981" s="235"/>
      <c r="N981" s="236"/>
      <c r="O981" s="92"/>
      <c r="P981" s="92"/>
      <c r="Q981" s="92"/>
      <c r="R981" s="92"/>
      <c r="S981" s="92"/>
      <c r="T981" s="93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T981" s="18" t="s">
        <v>160</v>
      </c>
      <c r="AU981" s="18" t="s">
        <v>87</v>
      </c>
    </row>
    <row r="982" s="2" customFormat="1" ht="33" customHeight="1">
      <c r="A982" s="39"/>
      <c r="B982" s="40"/>
      <c r="C982" s="219" t="s">
        <v>1557</v>
      </c>
      <c r="D982" s="219" t="s">
        <v>153</v>
      </c>
      <c r="E982" s="220" t="s">
        <v>1558</v>
      </c>
      <c r="F982" s="221" t="s">
        <v>1559</v>
      </c>
      <c r="G982" s="222" t="s">
        <v>218</v>
      </c>
      <c r="H982" s="223">
        <v>0.309</v>
      </c>
      <c r="I982" s="224"/>
      <c r="J982" s="225">
        <f>ROUND(I982*H982,2)</f>
        <v>0</v>
      </c>
      <c r="K982" s="221" t="s">
        <v>157</v>
      </c>
      <c r="L982" s="45"/>
      <c r="M982" s="226" t="s">
        <v>1</v>
      </c>
      <c r="N982" s="227" t="s">
        <v>42</v>
      </c>
      <c r="O982" s="92"/>
      <c r="P982" s="228">
        <f>O982*H982</f>
        <v>0</v>
      </c>
      <c r="Q982" s="228">
        <v>0</v>
      </c>
      <c r="R982" s="228">
        <f>Q982*H982</f>
        <v>0</v>
      </c>
      <c r="S982" s="228">
        <v>0</v>
      </c>
      <c r="T982" s="229">
        <f>S982*H982</f>
        <v>0</v>
      </c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R982" s="230" t="s">
        <v>250</v>
      </c>
      <c r="AT982" s="230" t="s">
        <v>153</v>
      </c>
      <c r="AU982" s="230" t="s">
        <v>87</v>
      </c>
      <c r="AY982" s="18" t="s">
        <v>151</v>
      </c>
      <c r="BE982" s="231">
        <f>IF(N982="základní",J982,0)</f>
        <v>0</v>
      </c>
      <c r="BF982" s="231">
        <f>IF(N982="snížená",J982,0)</f>
        <v>0</v>
      </c>
      <c r="BG982" s="231">
        <f>IF(N982="zákl. přenesená",J982,0)</f>
        <v>0</v>
      </c>
      <c r="BH982" s="231">
        <f>IF(N982="sníž. přenesená",J982,0)</f>
        <v>0</v>
      </c>
      <c r="BI982" s="231">
        <f>IF(N982="nulová",J982,0)</f>
        <v>0</v>
      </c>
      <c r="BJ982" s="18" t="s">
        <v>85</v>
      </c>
      <c r="BK982" s="231">
        <f>ROUND(I982*H982,2)</f>
        <v>0</v>
      </c>
      <c r="BL982" s="18" t="s">
        <v>250</v>
      </c>
      <c r="BM982" s="230" t="s">
        <v>1560</v>
      </c>
    </row>
    <row r="983" s="2" customFormat="1">
      <c r="A983" s="39"/>
      <c r="B983" s="40"/>
      <c r="C983" s="41"/>
      <c r="D983" s="232" t="s">
        <v>160</v>
      </c>
      <c r="E983" s="41"/>
      <c r="F983" s="233" t="s">
        <v>1561</v>
      </c>
      <c r="G983" s="41"/>
      <c r="H983" s="41"/>
      <c r="I983" s="234"/>
      <c r="J983" s="41"/>
      <c r="K983" s="41"/>
      <c r="L983" s="45"/>
      <c r="M983" s="235"/>
      <c r="N983" s="236"/>
      <c r="O983" s="92"/>
      <c r="P983" s="92"/>
      <c r="Q983" s="92"/>
      <c r="R983" s="92"/>
      <c r="S983" s="92"/>
      <c r="T983" s="93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T983" s="18" t="s">
        <v>160</v>
      </c>
      <c r="AU983" s="18" t="s">
        <v>87</v>
      </c>
    </row>
    <row r="984" s="12" customFormat="1" ht="22.8" customHeight="1">
      <c r="A984" s="12"/>
      <c r="B984" s="203"/>
      <c r="C984" s="204"/>
      <c r="D984" s="205" t="s">
        <v>76</v>
      </c>
      <c r="E984" s="217" t="s">
        <v>1562</v>
      </c>
      <c r="F984" s="217" t="s">
        <v>1563</v>
      </c>
      <c r="G984" s="204"/>
      <c r="H984" s="204"/>
      <c r="I984" s="207"/>
      <c r="J984" s="218">
        <f>BK984</f>
        <v>0</v>
      </c>
      <c r="K984" s="204"/>
      <c r="L984" s="209"/>
      <c r="M984" s="210"/>
      <c r="N984" s="211"/>
      <c r="O984" s="211"/>
      <c r="P984" s="212">
        <f>SUM(P985:P1011)</f>
        <v>0</v>
      </c>
      <c r="Q984" s="211"/>
      <c r="R984" s="212">
        <f>SUM(R985:R1011)</f>
        <v>5.5189140000000005</v>
      </c>
      <c r="S984" s="211"/>
      <c r="T984" s="213">
        <f>SUM(T985:T1011)</f>
        <v>11.02153</v>
      </c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R984" s="214" t="s">
        <v>87</v>
      </c>
      <c r="AT984" s="215" t="s">
        <v>76</v>
      </c>
      <c r="AU984" s="215" t="s">
        <v>85</v>
      </c>
      <c r="AY984" s="214" t="s">
        <v>151</v>
      </c>
      <c r="BK984" s="216">
        <f>SUM(BK985:BK1011)</f>
        <v>0</v>
      </c>
    </row>
    <row r="985" s="2" customFormat="1" ht="24.15" customHeight="1">
      <c r="A985" s="39"/>
      <c r="B985" s="40"/>
      <c r="C985" s="219" t="s">
        <v>1564</v>
      </c>
      <c r="D985" s="219" t="s">
        <v>153</v>
      </c>
      <c r="E985" s="220" t="s">
        <v>1565</v>
      </c>
      <c r="F985" s="221" t="s">
        <v>1566</v>
      </c>
      <c r="G985" s="222" t="s">
        <v>281</v>
      </c>
      <c r="H985" s="223">
        <v>34.700000000000003</v>
      </c>
      <c r="I985" s="224"/>
      <c r="J985" s="225">
        <f>ROUND(I985*H985,2)</f>
        <v>0</v>
      </c>
      <c r="K985" s="221" t="s">
        <v>157</v>
      </c>
      <c r="L985" s="45"/>
      <c r="M985" s="226" t="s">
        <v>1</v>
      </c>
      <c r="N985" s="227" t="s">
        <v>42</v>
      </c>
      <c r="O985" s="92"/>
      <c r="P985" s="228">
        <f>O985*H985</f>
        <v>0</v>
      </c>
      <c r="Q985" s="228">
        <v>0.0019599999999999999</v>
      </c>
      <c r="R985" s="228">
        <f>Q985*H985</f>
        <v>0.068012000000000003</v>
      </c>
      <c r="S985" s="228">
        <v>0</v>
      </c>
      <c r="T985" s="229">
        <f>S985*H985</f>
        <v>0</v>
      </c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R985" s="230" t="s">
        <v>250</v>
      </c>
      <c r="AT985" s="230" t="s">
        <v>153</v>
      </c>
      <c r="AU985" s="230" t="s">
        <v>87</v>
      </c>
      <c r="AY985" s="18" t="s">
        <v>151</v>
      </c>
      <c r="BE985" s="231">
        <f>IF(N985="základní",J985,0)</f>
        <v>0</v>
      </c>
      <c r="BF985" s="231">
        <f>IF(N985="snížená",J985,0)</f>
        <v>0</v>
      </c>
      <c r="BG985" s="231">
        <f>IF(N985="zákl. přenesená",J985,0)</f>
        <v>0</v>
      </c>
      <c r="BH985" s="231">
        <f>IF(N985="sníž. přenesená",J985,0)</f>
        <v>0</v>
      </c>
      <c r="BI985" s="231">
        <f>IF(N985="nulová",J985,0)</f>
        <v>0</v>
      </c>
      <c r="BJ985" s="18" t="s">
        <v>85</v>
      </c>
      <c r="BK985" s="231">
        <f>ROUND(I985*H985,2)</f>
        <v>0</v>
      </c>
      <c r="BL985" s="18" t="s">
        <v>250</v>
      </c>
      <c r="BM985" s="230" t="s">
        <v>1567</v>
      </c>
    </row>
    <row r="986" s="2" customFormat="1">
      <c r="A986" s="39"/>
      <c r="B986" s="40"/>
      <c r="C986" s="41"/>
      <c r="D986" s="232" t="s">
        <v>160</v>
      </c>
      <c r="E986" s="41"/>
      <c r="F986" s="233" t="s">
        <v>1568</v>
      </c>
      <c r="G986" s="41"/>
      <c r="H986" s="41"/>
      <c r="I986" s="234"/>
      <c r="J986" s="41"/>
      <c r="K986" s="41"/>
      <c r="L986" s="45"/>
      <c r="M986" s="235"/>
      <c r="N986" s="236"/>
      <c r="O986" s="92"/>
      <c r="P986" s="92"/>
      <c r="Q986" s="92"/>
      <c r="R986" s="92"/>
      <c r="S986" s="92"/>
      <c r="T986" s="93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T986" s="18" t="s">
        <v>160</v>
      </c>
      <c r="AU986" s="18" t="s">
        <v>87</v>
      </c>
    </row>
    <row r="987" s="13" customFormat="1">
      <c r="A987" s="13"/>
      <c r="B987" s="237"/>
      <c r="C987" s="238"/>
      <c r="D987" s="239" t="s">
        <v>162</v>
      </c>
      <c r="E987" s="240" t="s">
        <v>1</v>
      </c>
      <c r="F987" s="241" t="s">
        <v>1569</v>
      </c>
      <c r="G987" s="238"/>
      <c r="H987" s="242">
        <v>34.700000000000003</v>
      </c>
      <c r="I987" s="243"/>
      <c r="J987" s="238"/>
      <c r="K987" s="238"/>
      <c r="L987" s="244"/>
      <c r="M987" s="245"/>
      <c r="N987" s="246"/>
      <c r="O987" s="246"/>
      <c r="P987" s="246"/>
      <c r="Q987" s="246"/>
      <c r="R987" s="246"/>
      <c r="S987" s="246"/>
      <c r="T987" s="247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8" t="s">
        <v>162</v>
      </c>
      <c r="AU987" s="248" t="s">
        <v>87</v>
      </c>
      <c r="AV987" s="13" t="s">
        <v>87</v>
      </c>
      <c r="AW987" s="13" t="s">
        <v>34</v>
      </c>
      <c r="AX987" s="13" t="s">
        <v>85</v>
      </c>
      <c r="AY987" s="248" t="s">
        <v>151</v>
      </c>
    </row>
    <row r="988" s="2" customFormat="1" ht="21.75" customHeight="1">
      <c r="A988" s="39"/>
      <c r="B988" s="40"/>
      <c r="C988" s="260" t="s">
        <v>1570</v>
      </c>
      <c r="D988" s="260" t="s">
        <v>233</v>
      </c>
      <c r="E988" s="261" t="s">
        <v>1571</v>
      </c>
      <c r="F988" s="262" t="s">
        <v>1572</v>
      </c>
      <c r="G988" s="263" t="s">
        <v>253</v>
      </c>
      <c r="H988" s="264">
        <v>3.4700000000000002</v>
      </c>
      <c r="I988" s="265"/>
      <c r="J988" s="266">
        <f>ROUND(I988*H988,2)</f>
        <v>0</v>
      </c>
      <c r="K988" s="262" t="s">
        <v>157</v>
      </c>
      <c r="L988" s="267"/>
      <c r="M988" s="268" t="s">
        <v>1</v>
      </c>
      <c r="N988" s="269" t="s">
        <v>42</v>
      </c>
      <c r="O988" s="92"/>
      <c r="P988" s="228">
        <f>O988*H988</f>
        <v>0</v>
      </c>
      <c r="Q988" s="228">
        <v>0.081000000000000003</v>
      </c>
      <c r="R988" s="228">
        <f>Q988*H988</f>
        <v>0.28107000000000004</v>
      </c>
      <c r="S988" s="228">
        <v>0</v>
      </c>
      <c r="T988" s="229">
        <f>S988*H988</f>
        <v>0</v>
      </c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R988" s="230" t="s">
        <v>348</v>
      </c>
      <c r="AT988" s="230" t="s">
        <v>233</v>
      </c>
      <c r="AU988" s="230" t="s">
        <v>87</v>
      </c>
      <c r="AY988" s="18" t="s">
        <v>151</v>
      </c>
      <c r="BE988" s="231">
        <f>IF(N988="základní",J988,0)</f>
        <v>0</v>
      </c>
      <c r="BF988" s="231">
        <f>IF(N988="snížená",J988,0)</f>
        <v>0</v>
      </c>
      <c r="BG988" s="231">
        <f>IF(N988="zákl. přenesená",J988,0)</f>
        <v>0</v>
      </c>
      <c r="BH988" s="231">
        <f>IF(N988="sníž. přenesená",J988,0)</f>
        <v>0</v>
      </c>
      <c r="BI988" s="231">
        <f>IF(N988="nulová",J988,0)</f>
        <v>0</v>
      </c>
      <c r="BJ988" s="18" t="s">
        <v>85</v>
      </c>
      <c r="BK988" s="231">
        <f>ROUND(I988*H988,2)</f>
        <v>0</v>
      </c>
      <c r="BL988" s="18" t="s">
        <v>250</v>
      </c>
      <c r="BM988" s="230" t="s">
        <v>1573</v>
      </c>
    </row>
    <row r="989" s="13" customFormat="1">
      <c r="A989" s="13"/>
      <c r="B989" s="237"/>
      <c r="C989" s="238"/>
      <c r="D989" s="239" t="s">
        <v>162</v>
      </c>
      <c r="E989" s="238"/>
      <c r="F989" s="241" t="s">
        <v>1574</v>
      </c>
      <c r="G989" s="238"/>
      <c r="H989" s="242">
        <v>3.4700000000000002</v>
      </c>
      <c r="I989" s="243"/>
      <c r="J989" s="238"/>
      <c r="K989" s="238"/>
      <c r="L989" s="244"/>
      <c r="M989" s="245"/>
      <c r="N989" s="246"/>
      <c r="O989" s="246"/>
      <c r="P989" s="246"/>
      <c r="Q989" s="246"/>
      <c r="R989" s="246"/>
      <c r="S989" s="246"/>
      <c r="T989" s="247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8" t="s">
        <v>162</v>
      </c>
      <c r="AU989" s="248" t="s">
        <v>87</v>
      </c>
      <c r="AV989" s="13" t="s">
        <v>87</v>
      </c>
      <c r="AW989" s="13" t="s">
        <v>4</v>
      </c>
      <c r="AX989" s="13" t="s">
        <v>85</v>
      </c>
      <c r="AY989" s="248" t="s">
        <v>151</v>
      </c>
    </row>
    <row r="990" s="2" customFormat="1" ht="24.15" customHeight="1">
      <c r="A990" s="39"/>
      <c r="B990" s="40"/>
      <c r="C990" s="219" t="s">
        <v>1575</v>
      </c>
      <c r="D990" s="219" t="s">
        <v>153</v>
      </c>
      <c r="E990" s="220" t="s">
        <v>1576</v>
      </c>
      <c r="F990" s="221" t="s">
        <v>1577</v>
      </c>
      <c r="G990" s="222" t="s">
        <v>281</v>
      </c>
      <c r="H990" s="223">
        <v>34.469999999999999</v>
      </c>
      <c r="I990" s="224"/>
      <c r="J990" s="225">
        <f>ROUND(I990*H990,2)</f>
        <v>0</v>
      </c>
      <c r="K990" s="221" t="s">
        <v>157</v>
      </c>
      <c r="L990" s="45"/>
      <c r="M990" s="226" t="s">
        <v>1</v>
      </c>
      <c r="N990" s="227" t="s">
        <v>42</v>
      </c>
      <c r="O990" s="92"/>
      <c r="P990" s="228">
        <f>O990*H990</f>
        <v>0</v>
      </c>
      <c r="Q990" s="228">
        <v>0</v>
      </c>
      <c r="R990" s="228">
        <f>Q990*H990</f>
        <v>0</v>
      </c>
      <c r="S990" s="228">
        <v>0.017999999999999999</v>
      </c>
      <c r="T990" s="229">
        <f>S990*H990</f>
        <v>0.6204599999999999</v>
      </c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R990" s="230" t="s">
        <v>250</v>
      </c>
      <c r="AT990" s="230" t="s">
        <v>153</v>
      </c>
      <c r="AU990" s="230" t="s">
        <v>87</v>
      </c>
      <c r="AY990" s="18" t="s">
        <v>151</v>
      </c>
      <c r="BE990" s="231">
        <f>IF(N990="základní",J990,0)</f>
        <v>0</v>
      </c>
      <c r="BF990" s="231">
        <f>IF(N990="snížená",J990,0)</f>
        <v>0</v>
      </c>
      <c r="BG990" s="231">
        <f>IF(N990="zákl. přenesená",J990,0)</f>
        <v>0</v>
      </c>
      <c r="BH990" s="231">
        <f>IF(N990="sníž. přenesená",J990,0)</f>
        <v>0</v>
      </c>
      <c r="BI990" s="231">
        <f>IF(N990="nulová",J990,0)</f>
        <v>0</v>
      </c>
      <c r="BJ990" s="18" t="s">
        <v>85</v>
      </c>
      <c r="BK990" s="231">
        <f>ROUND(I990*H990,2)</f>
        <v>0</v>
      </c>
      <c r="BL990" s="18" t="s">
        <v>250</v>
      </c>
      <c r="BM990" s="230" t="s">
        <v>1578</v>
      </c>
    </row>
    <row r="991" s="2" customFormat="1">
      <c r="A991" s="39"/>
      <c r="B991" s="40"/>
      <c r="C991" s="41"/>
      <c r="D991" s="232" t="s">
        <v>160</v>
      </c>
      <c r="E991" s="41"/>
      <c r="F991" s="233" t="s">
        <v>1579</v>
      </c>
      <c r="G991" s="41"/>
      <c r="H991" s="41"/>
      <c r="I991" s="234"/>
      <c r="J991" s="41"/>
      <c r="K991" s="41"/>
      <c r="L991" s="45"/>
      <c r="M991" s="235"/>
      <c r="N991" s="236"/>
      <c r="O991" s="92"/>
      <c r="P991" s="92"/>
      <c r="Q991" s="92"/>
      <c r="R991" s="92"/>
      <c r="S991" s="92"/>
      <c r="T991" s="93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T991" s="18" t="s">
        <v>160</v>
      </c>
      <c r="AU991" s="18" t="s">
        <v>87</v>
      </c>
    </row>
    <row r="992" s="13" customFormat="1">
      <c r="A992" s="13"/>
      <c r="B992" s="237"/>
      <c r="C992" s="238"/>
      <c r="D992" s="239" t="s">
        <v>162</v>
      </c>
      <c r="E992" s="240" t="s">
        <v>1</v>
      </c>
      <c r="F992" s="241" t="s">
        <v>1580</v>
      </c>
      <c r="G992" s="238"/>
      <c r="H992" s="242">
        <v>18.969999999999999</v>
      </c>
      <c r="I992" s="243"/>
      <c r="J992" s="238"/>
      <c r="K992" s="238"/>
      <c r="L992" s="244"/>
      <c r="M992" s="245"/>
      <c r="N992" s="246"/>
      <c r="O992" s="246"/>
      <c r="P992" s="246"/>
      <c r="Q992" s="246"/>
      <c r="R992" s="246"/>
      <c r="S992" s="246"/>
      <c r="T992" s="247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8" t="s">
        <v>162</v>
      </c>
      <c r="AU992" s="248" t="s">
        <v>87</v>
      </c>
      <c r="AV992" s="13" t="s">
        <v>87</v>
      </c>
      <c r="AW992" s="13" t="s">
        <v>34</v>
      </c>
      <c r="AX992" s="13" t="s">
        <v>77</v>
      </c>
      <c r="AY992" s="248" t="s">
        <v>151</v>
      </c>
    </row>
    <row r="993" s="13" customFormat="1">
      <c r="A993" s="13"/>
      <c r="B993" s="237"/>
      <c r="C993" s="238"/>
      <c r="D993" s="239" t="s">
        <v>162</v>
      </c>
      <c r="E993" s="240" t="s">
        <v>1</v>
      </c>
      <c r="F993" s="241" t="s">
        <v>1581</v>
      </c>
      <c r="G993" s="238"/>
      <c r="H993" s="242">
        <v>15.5</v>
      </c>
      <c r="I993" s="243"/>
      <c r="J993" s="238"/>
      <c r="K993" s="238"/>
      <c r="L993" s="244"/>
      <c r="M993" s="245"/>
      <c r="N993" s="246"/>
      <c r="O993" s="246"/>
      <c r="P993" s="246"/>
      <c r="Q993" s="246"/>
      <c r="R993" s="246"/>
      <c r="S993" s="246"/>
      <c r="T993" s="247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8" t="s">
        <v>162</v>
      </c>
      <c r="AU993" s="248" t="s">
        <v>87</v>
      </c>
      <c r="AV993" s="13" t="s">
        <v>87</v>
      </c>
      <c r="AW993" s="13" t="s">
        <v>34</v>
      </c>
      <c r="AX993" s="13" t="s">
        <v>77</v>
      </c>
      <c r="AY993" s="248" t="s">
        <v>151</v>
      </c>
    </row>
    <row r="994" s="14" customFormat="1">
      <c r="A994" s="14"/>
      <c r="B994" s="249"/>
      <c r="C994" s="250"/>
      <c r="D994" s="239" t="s">
        <v>162</v>
      </c>
      <c r="E994" s="251" t="s">
        <v>1</v>
      </c>
      <c r="F994" s="252" t="s">
        <v>167</v>
      </c>
      <c r="G994" s="250"/>
      <c r="H994" s="253">
        <v>34.469999999999999</v>
      </c>
      <c r="I994" s="254"/>
      <c r="J994" s="250"/>
      <c r="K994" s="250"/>
      <c r="L994" s="255"/>
      <c r="M994" s="256"/>
      <c r="N994" s="257"/>
      <c r="O994" s="257"/>
      <c r="P994" s="257"/>
      <c r="Q994" s="257"/>
      <c r="R994" s="257"/>
      <c r="S994" s="257"/>
      <c r="T994" s="258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59" t="s">
        <v>162</v>
      </c>
      <c r="AU994" s="259" t="s">
        <v>87</v>
      </c>
      <c r="AV994" s="14" t="s">
        <v>158</v>
      </c>
      <c r="AW994" s="14" t="s">
        <v>34</v>
      </c>
      <c r="AX994" s="14" t="s">
        <v>85</v>
      </c>
      <c r="AY994" s="259" t="s">
        <v>151</v>
      </c>
    </row>
    <row r="995" s="2" customFormat="1" ht="24.15" customHeight="1">
      <c r="A995" s="39"/>
      <c r="B995" s="40"/>
      <c r="C995" s="219" t="s">
        <v>1582</v>
      </c>
      <c r="D995" s="219" t="s">
        <v>153</v>
      </c>
      <c r="E995" s="220" t="s">
        <v>1583</v>
      </c>
      <c r="F995" s="221" t="s">
        <v>1584</v>
      </c>
      <c r="G995" s="222" t="s">
        <v>253</v>
      </c>
      <c r="H995" s="223">
        <v>54.799999999999997</v>
      </c>
      <c r="I995" s="224"/>
      <c r="J995" s="225">
        <f>ROUND(I995*H995,2)</f>
        <v>0</v>
      </c>
      <c r="K995" s="221" t="s">
        <v>157</v>
      </c>
      <c r="L995" s="45"/>
      <c r="M995" s="226" t="s">
        <v>1</v>
      </c>
      <c r="N995" s="227" t="s">
        <v>42</v>
      </c>
      <c r="O995" s="92"/>
      <c r="P995" s="228">
        <f>O995*H995</f>
        <v>0</v>
      </c>
      <c r="Q995" s="228">
        <v>0.0097999999999999997</v>
      </c>
      <c r="R995" s="228">
        <f>Q995*H995</f>
        <v>0.53703999999999996</v>
      </c>
      <c r="S995" s="228">
        <v>0</v>
      </c>
      <c r="T995" s="229">
        <f>S995*H995</f>
        <v>0</v>
      </c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R995" s="230" t="s">
        <v>250</v>
      </c>
      <c r="AT995" s="230" t="s">
        <v>153</v>
      </c>
      <c r="AU995" s="230" t="s">
        <v>87</v>
      </c>
      <c r="AY995" s="18" t="s">
        <v>151</v>
      </c>
      <c r="BE995" s="231">
        <f>IF(N995="základní",J995,0)</f>
        <v>0</v>
      </c>
      <c r="BF995" s="231">
        <f>IF(N995="snížená",J995,0)</f>
        <v>0</v>
      </c>
      <c r="BG995" s="231">
        <f>IF(N995="zákl. přenesená",J995,0)</f>
        <v>0</v>
      </c>
      <c r="BH995" s="231">
        <f>IF(N995="sníž. přenesená",J995,0)</f>
        <v>0</v>
      </c>
      <c r="BI995" s="231">
        <f>IF(N995="nulová",J995,0)</f>
        <v>0</v>
      </c>
      <c r="BJ995" s="18" t="s">
        <v>85</v>
      </c>
      <c r="BK995" s="231">
        <f>ROUND(I995*H995,2)</f>
        <v>0</v>
      </c>
      <c r="BL995" s="18" t="s">
        <v>250</v>
      </c>
      <c r="BM995" s="230" t="s">
        <v>1585</v>
      </c>
    </row>
    <row r="996" s="2" customFormat="1">
      <c r="A996" s="39"/>
      <c r="B996" s="40"/>
      <c r="C996" s="41"/>
      <c r="D996" s="232" t="s">
        <v>160</v>
      </c>
      <c r="E996" s="41"/>
      <c r="F996" s="233" t="s">
        <v>1586</v>
      </c>
      <c r="G996" s="41"/>
      <c r="H996" s="41"/>
      <c r="I996" s="234"/>
      <c r="J996" s="41"/>
      <c r="K996" s="41"/>
      <c r="L996" s="45"/>
      <c r="M996" s="235"/>
      <c r="N996" s="236"/>
      <c r="O996" s="92"/>
      <c r="P996" s="92"/>
      <c r="Q996" s="92"/>
      <c r="R996" s="92"/>
      <c r="S996" s="92"/>
      <c r="T996" s="93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T996" s="18" t="s">
        <v>160</v>
      </c>
      <c r="AU996" s="18" t="s">
        <v>87</v>
      </c>
    </row>
    <row r="997" s="13" customFormat="1">
      <c r="A997" s="13"/>
      <c r="B997" s="237"/>
      <c r="C997" s="238"/>
      <c r="D997" s="239" t="s">
        <v>162</v>
      </c>
      <c r="E997" s="240" t="s">
        <v>1</v>
      </c>
      <c r="F997" s="241" t="s">
        <v>1587</v>
      </c>
      <c r="G997" s="238"/>
      <c r="H997" s="242">
        <v>54.799999999999997</v>
      </c>
      <c r="I997" s="243"/>
      <c r="J997" s="238"/>
      <c r="K997" s="238"/>
      <c r="L997" s="244"/>
      <c r="M997" s="245"/>
      <c r="N997" s="246"/>
      <c r="O997" s="246"/>
      <c r="P997" s="246"/>
      <c r="Q997" s="246"/>
      <c r="R997" s="246"/>
      <c r="S997" s="246"/>
      <c r="T997" s="247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8" t="s">
        <v>162</v>
      </c>
      <c r="AU997" s="248" t="s">
        <v>87</v>
      </c>
      <c r="AV997" s="13" t="s">
        <v>87</v>
      </c>
      <c r="AW997" s="13" t="s">
        <v>34</v>
      </c>
      <c r="AX997" s="13" t="s">
        <v>85</v>
      </c>
      <c r="AY997" s="248" t="s">
        <v>151</v>
      </c>
    </row>
    <row r="998" s="2" customFormat="1" ht="21.75" customHeight="1">
      <c r="A998" s="39"/>
      <c r="B998" s="40"/>
      <c r="C998" s="260" t="s">
        <v>1588</v>
      </c>
      <c r="D998" s="260" t="s">
        <v>233</v>
      </c>
      <c r="E998" s="261" t="s">
        <v>1571</v>
      </c>
      <c r="F998" s="262" t="s">
        <v>1572</v>
      </c>
      <c r="G998" s="263" t="s">
        <v>253</v>
      </c>
      <c r="H998" s="264">
        <v>56.991999999999997</v>
      </c>
      <c r="I998" s="265"/>
      <c r="J998" s="266">
        <f>ROUND(I998*H998,2)</f>
        <v>0</v>
      </c>
      <c r="K998" s="262" t="s">
        <v>157</v>
      </c>
      <c r="L998" s="267"/>
      <c r="M998" s="268" t="s">
        <v>1</v>
      </c>
      <c r="N998" s="269" t="s">
        <v>42</v>
      </c>
      <c r="O998" s="92"/>
      <c r="P998" s="228">
        <f>O998*H998</f>
        <v>0</v>
      </c>
      <c r="Q998" s="228">
        <v>0.081000000000000003</v>
      </c>
      <c r="R998" s="228">
        <f>Q998*H998</f>
        <v>4.616352</v>
      </c>
      <c r="S998" s="228">
        <v>0</v>
      </c>
      <c r="T998" s="229">
        <f>S998*H998</f>
        <v>0</v>
      </c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R998" s="230" t="s">
        <v>348</v>
      </c>
      <c r="AT998" s="230" t="s">
        <v>233</v>
      </c>
      <c r="AU998" s="230" t="s">
        <v>87</v>
      </c>
      <c r="AY998" s="18" t="s">
        <v>151</v>
      </c>
      <c r="BE998" s="231">
        <f>IF(N998="základní",J998,0)</f>
        <v>0</v>
      </c>
      <c r="BF998" s="231">
        <f>IF(N998="snížená",J998,0)</f>
        <v>0</v>
      </c>
      <c r="BG998" s="231">
        <f>IF(N998="zákl. přenesená",J998,0)</f>
        <v>0</v>
      </c>
      <c r="BH998" s="231">
        <f>IF(N998="sníž. přenesená",J998,0)</f>
        <v>0</v>
      </c>
      <c r="BI998" s="231">
        <f>IF(N998="nulová",J998,0)</f>
        <v>0</v>
      </c>
      <c r="BJ998" s="18" t="s">
        <v>85</v>
      </c>
      <c r="BK998" s="231">
        <f>ROUND(I998*H998,2)</f>
        <v>0</v>
      </c>
      <c r="BL998" s="18" t="s">
        <v>250</v>
      </c>
      <c r="BM998" s="230" t="s">
        <v>1589</v>
      </c>
    </row>
    <row r="999" s="13" customFormat="1">
      <c r="A999" s="13"/>
      <c r="B999" s="237"/>
      <c r="C999" s="238"/>
      <c r="D999" s="239" t="s">
        <v>162</v>
      </c>
      <c r="E999" s="238"/>
      <c r="F999" s="241" t="s">
        <v>1590</v>
      </c>
      <c r="G999" s="238"/>
      <c r="H999" s="242">
        <v>56.991999999999997</v>
      </c>
      <c r="I999" s="243"/>
      <c r="J999" s="238"/>
      <c r="K999" s="238"/>
      <c r="L999" s="244"/>
      <c r="M999" s="245"/>
      <c r="N999" s="246"/>
      <c r="O999" s="246"/>
      <c r="P999" s="246"/>
      <c r="Q999" s="246"/>
      <c r="R999" s="246"/>
      <c r="S999" s="246"/>
      <c r="T999" s="247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8" t="s">
        <v>162</v>
      </c>
      <c r="AU999" s="248" t="s">
        <v>87</v>
      </c>
      <c r="AV999" s="13" t="s">
        <v>87</v>
      </c>
      <c r="AW999" s="13" t="s">
        <v>4</v>
      </c>
      <c r="AX999" s="13" t="s">
        <v>85</v>
      </c>
      <c r="AY999" s="248" t="s">
        <v>151</v>
      </c>
    </row>
    <row r="1000" s="2" customFormat="1" ht="24.15" customHeight="1">
      <c r="A1000" s="39"/>
      <c r="B1000" s="40"/>
      <c r="C1000" s="219" t="s">
        <v>1591</v>
      </c>
      <c r="D1000" s="219" t="s">
        <v>153</v>
      </c>
      <c r="E1000" s="220" t="s">
        <v>1592</v>
      </c>
      <c r="F1000" s="221" t="s">
        <v>1593</v>
      </c>
      <c r="G1000" s="222" t="s">
        <v>253</v>
      </c>
      <c r="H1000" s="223">
        <v>56.222000000000001</v>
      </c>
      <c r="I1000" s="224"/>
      <c r="J1000" s="225">
        <f>ROUND(I1000*H1000,2)</f>
        <v>0</v>
      </c>
      <c r="K1000" s="221" t="s">
        <v>157</v>
      </c>
      <c r="L1000" s="45"/>
      <c r="M1000" s="226" t="s">
        <v>1</v>
      </c>
      <c r="N1000" s="227" t="s">
        <v>42</v>
      </c>
      <c r="O1000" s="92"/>
      <c r="P1000" s="228">
        <f>O1000*H1000</f>
        <v>0</v>
      </c>
      <c r="Q1000" s="228">
        <v>0</v>
      </c>
      <c r="R1000" s="228">
        <f>Q1000*H1000</f>
        <v>0</v>
      </c>
      <c r="S1000" s="228">
        <v>0.185</v>
      </c>
      <c r="T1000" s="229">
        <f>S1000*H1000</f>
        <v>10.401070000000001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30" t="s">
        <v>250</v>
      </c>
      <c r="AT1000" s="230" t="s">
        <v>153</v>
      </c>
      <c r="AU1000" s="230" t="s">
        <v>87</v>
      </c>
      <c r="AY1000" s="18" t="s">
        <v>151</v>
      </c>
      <c r="BE1000" s="231">
        <f>IF(N1000="základní",J1000,0)</f>
        <v>0</v>
      </c>
      <c r="BF1000" s="231">
        <f>IF(N1000="snížená",J1000,0)</f>
        <v>0</v>
      </c>
      <c r="BG1000" s="231">
        <f>IF(N1000="zákl. přenesená",J1000,0)</f>
        <v>0</v>
      </c>
      <c r="BH1000" s="231">
        <f>IF(N1000="sníž. přenesená",J1000,0)</f>
        <v>0</v>
      </c>
      <c r="BI1000" s="231">
        <f>IF(N1000="nulová",J1000,0)</f>
        <v>0</v>
      </c>
      <c r="BJ1000" s="18" t="s">
        <v>85</v>
      </c>
      <c r="BK1000" s="231">
        <f>ROUND(I1000*H1000,2)</f>
        <v>0</v>
      </c>
      <c r="BL1000" s="18" t="s">
        <v>250</v>
      </c>
      <c r="BM1000" s="230" t="s">
        <v>1594</v>
      </c>
    </row>
    <row r="1001" s="2" customFormat="1">
      <c r="A1001" s="39"/>
      <c r="B1001" s="40"/>
      <c r="C1001" s="41"/>
      <c r="D1001" s="232" t="s">
        <v>160</v>
      </c>
      <c r="E1001" s="41"/>
      <c r="F1001" s="233" t="s">
        <v>1595</v>
      </c>
      <c r="G1001" s="41"/>
      <c r="H1001" s="41"/>
      <c r="I1001" s="234"/>
      <c r="J1001" s="41"/>
      <c r="K1001" s="41"/>
      <c r="L1001" s="45"/>
      <c r="M1001" s="235"/>
      <c r="N1001" s="236"/>
      <c r="O1001" s="92"/>
      <c r="P1001" s="92"/>
      <c r="Q1001" s="92"/>
      <c r="R1001" s="92"/>
      <c r="S1001" s="92"/>
      <c r="T1001" s="93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T1001" s="18" t="s">
        <v>160</v>
      </c>
      <c r="AU1001" s="18" t="s">
        <v>87</v>
      </c>
    </row>
    <row r="1002" s="13" customFormat="1">
      <c r="A1002" s="13"/>
      <c r="B1002" s="237"/>
      <c r="C1002" s="238"/>
      <c r="D1002" s="239" t="s">
        <v>162</v>
      </c>
      <c r="E1002" s="240" t="s">
        <v>1</v>
      </c>
      <c r="F1002" s="241" t="s">
        <v>1147</v>
      </c>
      <c r="G1002" s="238"/>
      <c r="H1002" s="242">
        <v>34.450000000000003</v>
      </c>
      <c r="I1002" s="243"/>
      <c r="J1002" s="238"/>
      <c r="K1002" s="238"/>
      <c r="L1002" s="244"/>
      <c r="M1002" s="245"/>
      <c r="N1002" s="246"/>
      <c r="O1002" s="246"/>
      <c r="P1002" s="246"/>
      <c r="Q1002" s="246"/>
      <c r="R1002" s="246"/>
      <c r="S1002" s="246"/>
      <c r="T1002" s="247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8" t="s">
        <v>162</v>
      </c>
      <c r="AU1002" s="248" t="s">
        <v>87</v>
      </c>
      <c r="AV1002" s="13" t="s">
        <v>87</v>
      </c>
      <c r="AW1002" s="13" t="s">
        <v>34</v>
      </c>
      <c r="AX1002" s="13" t="s">
        <v>77</v>
      </c>
      <c r="AY1002" s="248" t="s">
        <v>151</v>
      </c>
    </row>
    <row r="1003" s="13" customFormat="1">
      <c r="A1003" s="13"/>
      <c r="B1003" s="237"/>
      <c r="C1003" s="238"/>
      <c r="D1003" s="239" t="s">
        <v>162</v>
      </c>
      <c r="E1003" s="240" t="s">
        <v>1</v>
      </c>
      <c r="F1003" s="241" t="s">
        <v>1148</v>
      </c>
      <c r="G1003" s="238"/>
      <c r="H1003" s="242">
        <v>21.771999999999998</v>
      </c>
      <c r="I1003" s="243"/>
      <c r="J1003" s="238"/>
      <c r="K1003" s="238"/>
      <c r="L1003" s="244"/>
      <c r="M1003" s="245"/>
      <c r="N1003" s="246"/>
      <c r="O1003" s="246"/>
      <c r="P1003" s="246"/>
      <c r="Q1003" s="246"/>
      <c r="R1003" s="246"/>
      <c r="S1003" s="246"/>
      <c r="T1003" s="247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8" t="s">
        <v>162</v>
      </c>
      <c r="AU1003" s="248" t="s">
        <v>87</v>
      </c>
      <c r="AV1003" s="13" t="s">
        <v>87</v>
      </c>
      <c r="AW1003" s="13" t="s">
        <v>34</v>
      </c>
      <c r="AX1003" s="13" t="s">
        <v>77</v>
      </c>
      <c r="AY1003" s="248" t="s">
        <v>151</v>
      </c>
    </row>
    <row r="1004" s="14" customFormat="1">
      <c r="A1004" s="14"/>
      <c r="B1004" s="249"/>
      <c r="C1004" s="250"/>
      <c r="D1004" s="239" t="s">
        <v>162</v>
      </c>
      <c r="E1004" s="251" t="s">
        <v>1</v>
      </c>
      <c r="F1004" s="252" t="s">
        <v>167</v>
      </c>
      <c r="G1004" s="250"/>
      <c r="H1004" s="253">
        <v>56.222000000000001</v>
      </c>
      <c r="I1004" s="254"/>
      <c r="J1004" s="250"/>
      <c r="K1004" s="250"/>
      <c r="L1004" s="255"/>
      <c r="M1004" s="256"/>
      <c r="N1004" s="257"/>
      <c r="O1004" s="257"/>
      <c r="P1004" s="257"/>
      <c r="Q1004" s="257"/>
      <c r="R1004" s="257"/>
      <c r="S1004" s="257"/>
      <c r="T1004" s="258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59" t="s">
        <v>162</v>
      </c>
      <c r="AU1004" s="259" t="s">
        <v>87</v>
      </c>
      <c r="AV1004" s="14" t="s">
        <v>158</v>
      </c>
      <c r="AW1004" s="14" t="s">
        <v>34</v>
      </c>
      <c r="AX1004" s="14" t="s">
        <v>85</v>
      </c>
      <c r="AY1004" s="259" t="s">
        <v>151</v>
      </c>
    </row>
    <row r="1005" s="2" customFormat="1" ht="16.5" customHeight="1">
      <c r="A1005" s="39"/>
      <c r="B1005" s="40"/>
      <c r="C1005" s="219" t="s">
        <v>1596</v>
      </c>
      <c r="D1005" s="219" t="s">
        <v>153</v>
      </c>
      <c r="E1005" s="220" t="s">
        <v>1597</v>
      </c>
      <c r="F1005" s="221" t="s">
        <v>1598</v>
      </c>
      <c r="G1005" s="222" t="s">
        <v>253</v>
      </c>
      <c r="H1005" s="223">
        <v>54.799999999999997</v>
      </c>
      <c r="I1005" s="224"/>
      <c r="J1005" s="225">
        <f>ROUND(I1005*H1005,2)</f>
        <v>0</v>
      </c>
      <c r="K1005" s="221" t="s">
        <v>157</v>
      </c>
      <c r="L1005" s="45"/>
      <c r="M1005" s="226" t="s">
        <v>1</v>
      </c>
      <c r="N1005" s="227" t="s">
        <v>42</v>
      </c>
      <c r="O1005" s="92"/>
      <c r="P1005" s="228">
        <f>O1005*H1005</f>
        <v>0</v>
      </c>
      <c r="Q1005" s="228">
        <v>0.00029999999999999997</v>
      </c>
      <c r="R1005" s="228">
        <f>Q1005*H1005</f>
        <v>0.016439999999999996</v>
      </c>
      <c r="S1005" s="228">
        <v>0</v>
      </c>
      <c r="T1005" s="229">
        <f>S1005*H1005</f>
        <v>0</v>
      </c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R1005" s="230" t="s">
        <v>250</v>
      </c>
      <c r="AT1005" s="230" t="s">
        <v>153</v>
      </c>
      <c r="AU1005" s="230" t="s">
        <v>87</v>
      </c>
      <c r="AY1005" s="18" t="s">
        <v>151</v>
      </c>
      <c r="BE1005" s="231">
        <f>IF(N1005="základní",J1005,0)</f>
        <v>0</v>
      </c>
      <c r="BF1005" s="231">
        <f>IF(N1005="snížená",J1005,0)</f>
        <v>0</v>
      </c>
      <c r="BG1005" s="231">
        <f>IF(N1005="zákl. přenesená",J1005,0)</f>
        <v>0</v>
      </c>
      <c r="BH1005" s="231">
        <f>IF(N1005="sníž. přenesená",J1005,0)</f>
        <v>0</v>
      </c>
      <c r="BI1005" s="231">
        <f>IF(N1005="nulová",J1005,0)</f>
        <v>0</v>
      </c>
      <c r="BJ1005" s="18" t="s">
        <v>85</v>
      </c>
      <c r="BK1005" s="231">
        <f>ROUND(I1005*H1005,2)</f>
        <v>0</v>
      </c>
      <c r="BL1005" s="18" t="s">
        <v>250</v>
      </c>
      <c r="BM1005" s="230" t="s">
        <v>1599</v>
      </c>
    </row>
    <row r="1006" s="2" customFormat="1">
      <c r="A1006" s="39"/>
      <c r="B1006" s="40"/>
      <c r="C1006" s="41"/>
      <c r="D1006" s="232" t="s">
        <v>160</v>
      </c>
      <c r="E1006" s="41"/>
      <c r="F1006" s="233" t="s">
        <v>1600</v>
      </c>
      <c r="G1006" s="41"/>
      <c r="H1006" s="41"/>
      <c r="I1006" s="234"/>
      <c r="J1006" s="41"/>
      <c r="K1006" s="41"/>
      <c r="L1006" s="45"/>
      <c r="M1006" s="235"/>
      <c r="N1006" s="236"/>
      <c r="O1006" s="92"/>
      <c r="P1006" s="92"/>
      <c r="Q1006" s="92"/>
      <c r="R1006" s="92"/>
      <c r="S1006" s="92"/>
      <c r="T1006" s="93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T1006" s="18" t="s">
        <v>160</v>
      </c>
      <c r="AU1006" s="18" t="s">
        <v>87</v>
      </c>
    </row>
    <row r="1007" s="13" customFormat="1">
      <c r="A1007" s="13"/>
      <c r="B1007" s="237"/>
      <c r="C1007" s="238"/>
      <c r="D1007" s="239" t="s">
        <v>162</v>
      </c>
      <c r="E1007" s="240" t="s">
        <v>1</v>
      </c>
      <c r="F1007" s="241" t="s">
        <v>1587</v>
      </c>
      <c r="G1007" s="238"/>
      <c r="H1007" s="242">
        <v>54.799999999999997</v>
      </c>
      <c r="I1007" s="243"/>
      <c r="J1007" s="238"/>
      <c r="K1007" s="238"/>
      <c r="L1007" s="244"/>
      <c r="M1007" s="245"/>
      <c r="N1007" s="246"/>
      <c r="O1007" s="246"/>
      <c r="P1007" s="246"/>
      <c r="Q1007" s="246"/>
      <c r="R1007" s="246"/>
      <c r="S1007" s="246"/>
      <c r="T1007" s="247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8" t="s">
        <v>162</v>
      </c>
      <c r="AU1007" s="248" t="s">
        <v>87</v>
      </c>
      <c r="AV1007" s="13" t="s">
        <v>87</v>
      </c>
      <c r="AW1007" s="13" t="s">
        <v>34</v>
      </c>
      <c r="AX1007" s="13" t="s">
        <v>85</v>
      </c>
      <c r="AY1007" s="248" t="s">
        <v>151</v>
      </c>
    </row>
    <row r="1008" s="2" customFormat="1" ht="24.15" customHeight="1">
      <c r="A1008" s="39"/>
      <c r="B1008" s="40"/>
      <c r="C1008" s="219" t="s">
        <v>1601</v>
      </c>
      <c r="D1008" s="219" t="s">
        <v>153</v>
      </c>
      <c r="E1008" s="220" t="s">
        <v>1602</v>
      </c>
      <c r="F1008" s="221" t="s">
        <v>1603</v>
      </c>
      <c r="G1008" s="222" t="s">
        <v>218</v>
      </c>
      <c r="H1008" s="223">
        <v>5.5190000000000001</v>
      </c>
      <c r="I1008" s="224"/>
      <c r="J1008" s="225">
        <f>ROUND(I1008*H1008,2)</f>
        <v>0</v>
      </c>
      <c r="K1008" s="221" t="s">
        <v>157</v>
      </c>
      <c r="L1008" s="45"/>
      <c r="M1008" s="226" t="s">
        <v>1</v>
      </c>
      <c r="N1008" s="227" t="s">
        <v>42</v>
      </c>
      <c r="O1008" s="92"/>
      <c r="P1008" s="228">
        <f>O1008*H1008</f>
        <v>0</v>
      </c>
      <c r="Q1008" s="228">
        <v>0</v>
      </c>
      <c r="R1008" s="228">
        <f>Q1008*H1008</f>
        <v>0</v>
      </c>
      <c r="S1008" s="228">
        <v>0</v>
      </c>
      <c r="T1008" s="229">
        <f>S1008*H1008</f>
        <v>0</v>
      </c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R1008" s="230" t="s">
        <v>158</v>
      </c>
      <c r="AT1008" s="230" t="s">
        <v>153</v>
      </c>
      <c r="AU1008" s="230" t="s">
        <v>87</v>
      </c>
      <c r="AY1008" s="18" t="s">
        <v>151</v>
      </c>
      <c r="BE1008" s="231">
        <f>IF(N1008="základní",J1008,0)</f>
        <v>0</v>
      </c>
      <c r="BF1008" s="231">
        <f>IF(N1008="snížená",J1008,0)</f>
        <v>0</v>
      </c>
      <c r="BG1008" s="231">
        <f>IF(N1008="zákl. přenesená",J1008,0)</f>
        <v>0</v>
      </c>
      <c r="BH1008" s="231">
        <f>IF(N1008="sníž. přenesená",J1008,0)</f>
        <v>0</v>
      </c>
      <c r="BI1008" s="231">
        <f>IF(N1008="nulová",J1008,0)</f>
        <v>0</v>
      </c>
      <c r="BJ1008" s="18" t="s">
        <v>85</v>
      </c>
      <c r="BK1008" s="231">
        <f>ROUND(I1008*H1008,2)</f>
        <v>0</v>
      </c>
      <c r="BL1008" s="18" t="s">
        <v>158</v>
      </c>
      <c r="BM1008" s="230" t="s">
        <v>1604</v>
      </c>
    </row>
    <row r="1009" s="2" customFormat="1">
      <c r="A1009" s="39"/>
      <c r="B1009" s="40"/>
      <c r="C1009" s="41"/>
      <c r="D1009" s="232" t="s">
        <v>160</v>
      </c>
      <c r="E1009" s="41"/>
      <c r="F1009" s="233" t="s">
        <v>1605</v>
      </c>
      <c r="G1009" s="41"/>
      <c r="H1009" s="41"/>
      <c r="I1009" s="234"/>
      <c r="J1009" s="41"/>
      <c r="K1009" s="41"/>
      <c r="L1009" s="45"/>
      <c r="M1009" s="235"/>
      <c r="N1009" s="236"/>
      <c r="O1009" s="92"/>
      <c r="P1009" s="92"/>
      <c r="Q1009" s="92"/>
      <c r="R1009" s="92"/>
      <c r="S1009" s="92"/>
      <c r="T1009" s="93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T1009" s="18" t="s">
        <v>160</v>
      </c>
      <c r="AU1009" s="18" t="s">
        <v>87</v>
      </c>
    </row>
    <row r="1010" s="2" customFormat="1" ht="33" customHeight="1">
      <c r="A1010" s="39"/>
      <c r="B1010" s="40"/>
      <c r="C1010" s="219" t="s">
        <v>1606</v>
      </c>
      <c r="D1010" s="219" t="s">
        <v>153</v>
      </c>
      <c r="E1010" s="220" t="s">
        <v>1607</v>
      </c>
      <c r="F1010" s="221" t="s">
        <v>1608</v>
      </c>
      <c r="G1010" s="222" t="s">
        <v>218</v>
      </c>
      <c r="H1010" s="223">
        <v>5.5190000000000001</v>
      </c>
      <c r="I1010" s="224"/>
      <c r="J1010" s="225">
        <f>ROUND(I1010*H1010,2)</f>
        <v>0</v>
      </c>
      <c r="K1010" s="221" t="s">
        <v>157</v>
      </c>
      <c r="L1010" s="45"/>
      <c r="M1010" s="226" t="s">
        <v>1</v>
      </c>
      <c r="N1010" s="227" t="s">
        <v>42</v>
      </c>
      <c r="O1010" s="92"/>
      <c r="P1010" s="228">
        <f>O1010*H1010</f>
        <v>0</v>
      </c>
      <c r="Q1010" s="228">
        <v>0</v>
      </c>
      <c r="R1010" s="228">
        <f>Q1010*H1010</f>
        <v>0</v>
      </c>
      <c r="S1010" s="228">
        <v>0</v>
      </c>
      <c r="T1010" s="229">
        <f>S1010*H1010</f>
        <v>0</v>
      </c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R1010" s="230" t="s">
        <v>250</v>
      </c>
      <c r="AT1010" s="230" t="s">
        <v>153</v>
      </c>
      <c r="AU1010" s="230" t="s">
        <v>87</v>
      </c>
      <c r="AY1010" s="18" t="s">
        <v>151</v>
      </c>
      <c r="BE1010" s="231">
        <f>IF(N1010="základní",J1010,0)</f>
        <v>0</v>
      </c>
      <c r="BF1010" s="231">
        <f>IF(N1010="snížená",J1010,0)</f>
        <v>0</v>
      </c>
      <c r="BG1010" s="231">
        <f>IF(N1010="zákl. přenesená",J1010,0)</f>
        <v>0</v>
      </c>
      <c r="BH1010" s="231">
        <f>IF(N1010="sníž. přenesená",J1010,0)</f>
        <v>0</v>
      </c>
      <c r="BI1010" s="231">
        <f>IF(N1010="nulová",J1010,0)</f>
        <v>0</v>
      </c>
      <c r="BJ1010" s="18" t="s">
        <v>85</v>
      </c>
      <c r="BK1010" s="231">
        <f>ROUND(I1010*H1010,2)</f>
        <v>0</v>
      </c>
      <c r="BL1010" s="18" t="s">
        <v>250</v>
      </c>
      <c r="BM1010" s="230" t="s">
        <v>1609</v>
      </c>
    </row>
    <row r="1011" s="2" customFormat="1">
      <c r="A1011" s="39"/>
      <c r="B1011" s="40"/>
      <c r="C1011" s="41"/>
      <c r="D1011" s="232" t="s">
        <v>160</v>
      </c>
      <c r="E1011" s="41"/>
      <c r="F1011" s="233" t="s">
        <v>1610</v>
      </c>
      <c r="G1011" s="41"/>
      <c r="H1011" s="41"/>
      <c r="I1011" s="234"/>
      <c r="J1011" s="41"/>
      <c r="K1011" s="41"/>
      <c r="L1011" s="45"/>
      <c r="M1011" s="235"/>
      <c r="N1011" s="236"/>
      <c r="O1011" s="92"/>
      <c r="P1011" s="92"/>
      <c r="Q1011" s="92"/>
      <c r="R1011" s="92"/>
      <c r="S1011" s="92"/>
      <c r="T1011" s="93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T1011" s="18" t="s">
        <v>160</v>
      </c>
      <c r="AU1011" s="18" t="s">
        <v>87</v>
      </c>
    </row>
    <row r="1012" s="12" customFormat="1" ht="22.8" customHeight="1">
      <c r="A1012" s="12"/>
      <c r="B1012" s="203"/>
      <c r="C1012" s="204"/>
      <c r="D1012" s="205" t="s">
        <v>76</v>
      </c>
      <c r="E1012" s="217" t="s">
        <v>1611</v>
      </c>
      <c r="F1012" s="217" t="s">
        <v>1612</v>
      </c>
      <c r="G1012" s="204"/>
      <c r="H1012" s="204"/>
      <c r="I1012" s="207"/>
      <c r="J1012" s="218">
        <f>BK1012</f>
        <v>0</v>
      </c>
      <c r="K1012" s="204"/>
      <c r="L1012" s="209"/>
      <c r="M1012" s="210"/>
      <c r="N1012" s="211"/>
      <c r="O1012" s="211"/>
      <c r="P1012" s="212">
        <f>SUM(P1013:P1061)</f>
        <v>0</v>
      </c>
      <c r="Q1012" s="211"/>
      <c r="R1012" s="212">
        <f>SUM(R1013:R1061)</f>
        <v>0.21439429000000002</v>
      </c>
      <c r="S1012" s="211"/>
      <c r="T1012" s="213">
        <f>SUM(T1013:T1061)</f>
        <v>0.10506600000000001</v>
      </c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R1012" s="214" t="s">
        <v>87</v>
      </c>
      <c r="AT1012" s="215" t="s">
        <v>76</v>
      </c>
      <c r="AU1012" s="215" t="s">
        <v>85</v>
      </c>
      <c r="AY1012" s="214" t="s">
        <v>151</v>
      </c>
      <c r="BK1012" s="216">
        <f>SUM(BK1013:BK1061)</f>
        <v>0</v>
      </c>
    </row>
    <row r="1013" s="2" customFormat="1" ht="16.5" customHeight="1">
      <c r="A1013" s="39"/>
      <c r="B1013" s="40"/>
      <c r="C1013" s="219" t="s">
        <v>1613</v>
      </c>
      <c r="D1013" s="219" t="s">
        <v>153</v>
      </c>
      <c r="E1013" s="220" t="s">
        <v>1614</v>
      </c>
      <c r="F1013" s="221" t="s">
        <v>1615</v>
      </c>
      <c r="G1013" s="222" t="s">
        <v>253</v>
      </c>
      <c r="H1013" s="223">
        <v>42.399999999999999</v>
      </c>
      <c r="I1013" s="224"/>
      <c r="J1013" s="225">
        <f>ROUND(I1013*H1013,2)</f>
        <v>0</v>
      </c>
      <c r="K1013" s="221" t="s">
        <v>157</v>
      </c>
      <c r="L1013" s="45"/>
      <c r="M1013" s="226" t="s">
        <v>1</v>
      </c>
      <c r="N1013" s="227" t="s">
        <v>42</v>
      </c>
      <c r="O1013" s="92"/>
      <c r="P1013" s="228">
        <f>O1013*H1013</f>
        <v>0</v>
      </c>
      <c r="Q1013" s="228">
        <v>0</v>
      </c>
      <c r="R1013" s="228">
        <f>Q1013*H1013</f>
        <v>0</v>
      </c>
      <c r="S1013" s="228">
        <v>0</v>
      </c>
      <c r="T1013" s="229">
        <f>S1013*H1013</f>
        <v>0</v>
      </c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R1013" s="230" t="s">
        <v>250</v>
      </c>
      <c r="AT1013" s="230" t="s">
        <v>153</v>
      </c>
      <c r="AU1013" s="230" t="s">
        <v>87</v>
      </c>
      <c r="AY1013" s="18" t="s">
        <v>151</v>
      </c>
      <c r="BE1013" s="231">
        <f>IF(N1013="základní",J1013,0)</f>
        <v>0</v>
      </c>
      <c r="BF1013" s="231">
        <f>IF(N1013="snížená",J1013,0)</f>
        <v>0</v>
      </c>
      <c r="BG1013" s="231">
        <f>IF(N1013="zákl. přenesená",J1013,0)</f>
        <v>0</v>
      </c>
      <c r="BH1013" s="231">
        <f>IF(N1013="sníž. přenesená",J1013,0)</f>
        <v>0</v>
      </c>
      <c r="BI1013" s="231">
        <f>IF(N1013="nulová",J1013,0)</f>
        <v>0</v>
      </c>
      <c r="BJ1013" s="18" t="s">
        <v>85</v>
      </c>
      <c r="BK1013" s="231">
        <f>ROUND(I1013*H1013,2)</f>
        <v>0</v>
      </c>
      <c r="BL1013" s="18" t="s">
        <v>250</v>
      </c>
      <c r="BM1013" s="230" t="s">
        <v>1616</v>
      </c>
    </row>
    <row r="1014" s="2" customFormat="1">
      <c r="A1014" s="39"/>
      <c r="B1014" s="40"/>
      <c r="C1014" s="41"/>
      <c r="D1014" s="232" t="s">
        <v>160</v>
      </c>
      <c r="E1014" s="41"/>
      <c r="F1014" s="233" t="s">
        <v>1617</v>
      </c>
      <c r="G1014" s="41"/>
      <c r="H1014" s="41"/>
      <c r="I1014" s="234"/>
      <c r="J1014" s="41"/>
      <c r="K1014" s="41"/>
      <c r="L1014" s="45"/>
      <c r="M1014" s="235"/>
      <c r="N1014" s="236"/>
      <c r="O1014" s="92"/>
      <c r="P1014" s="92"/>
      <c r="Q1014" s="92"/>
      <c r="R1014" s="92"/>
      <c r="S1014" s="92"/>
      <c r="T1014" s="93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T1014" s="18" t="s">
        <v>160</v>
      </c>
      <c r="AU1014" s="18" t="s">
        <v>87</v>
      </c>
    </row>
    <row r="1015" s="13" customFormat="1">
      <c r="A1015" s="13"/>
      <c r="B1015" s="237"/>
      <c r="C1015" s="238"/>
      <c r="D1015" s="239" t="s">
        <v>162</v>
      </c>
      <c r="E1015" s="240" t="s">
        <v>1</v>
      </c>
      <c r="F1015" s="241" t="s">
        <v>1618</v>
      </c>
      <c r="G1015" s="238"/>
      <c r="H1015" s="242">
        <v>42.399999999999999</v>
      </c>
      <c r="I1015" s="243"/>
      <c r="J1015" s="238"/>
      <c r="K1015" s="238"/>
      <c r="L1015" s="244"/>
      <c r="M1015" s="245"/>
      <c r="N1015" s="246"/>
      <c r="O1015" s="246"/>
      <c r="P1015" s="246"/>
      <c r="Q1015" s="246"/>
      <c r="R1015" s="246"/>
      <c r="S1015" s="246"/>
      <c r="T1015" s="247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8" t="s">
        <v>162</v>
      </c>
      <c r="AU1015" s="248" t="s">
        <v>87</v>
      </c>
      <c r="AV1015" s="13" t="s">
        <v>87</v>
      </c>
      <c r="AW1015" s="13" t="s">
        <v>34</v>
      </c>
      <c r="AX1015" s="13" t="s">
        <v>85</v>
      </c>
      <c r="AY1015" s="248" t="s">
        <v>151</v>
      </c>
    </row>
    <row r="1016" s="2" customFormat="1" ht="24.15" customHeight="1">
      <c r="A1016" s="39"/>
      <c r="B1016" s="40"/>
      <c r="C1016" s="219" t="s">
        <v>1619</v>
      </c>
      <c r="D1016" s="219" t="s">
        <v>153</v>
      </c>
      <c r="E1016" s="220" t="s">
        <v>1620</v>
      </c>
      <c r="F1016" s="221" t="s">
        <v>1621</v>
      </c>
      <c r="G1016" s="222" t="s">
        <v>253</v>
      </c>
      <c r="H1016" s="223">
        <v>42.399999999999999</v>
      </c>
      <c r="I1016" s="224"/>
      <c r="J1016" s="225">
        <f>ROUND(I1016*H1016,2)</f>
        <v>0</v>
      </c>
      <c r="K1016" s="221" t="s">
        <v>157</v>
      </c>
      <c r="L1016" s="45"/>
      <c r="M1016" s="226" t="s">
        <v>1</v>
      </c>
      <c r="N1016" s="227" t="s">
        <v>42</v>
      </c>
      <c r="O1016" s="92"/>
      <c r="P1016" s="228">
        <f>O1016*H1016</f>
        <v>0</v>
      </c>
      <c r="Q1016" s="228">
        <v>0.00020000000000000001</v>
      </c>
      <c r="R1016" s="228">
        <f>Q1016*H1016</f>
        <v>0.0084799999999999997</v>
      </c>
      <c r="S1016" s="228">
        <v>0</v>
      </c>
      <c r="T1016" s="229">
        <f>S1016*H1016</f>
        <v>0</v>
      </c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R1016" s="230" t="s">
        <v>250</v>
      </c>
      <c r="AT1016" s="230" t="s">
        <v>153</v>
      </c>
      <c r="AU1016" s="230" t="s">
        <v>87</v>
      </c>
      <c r="AY1016" s="18" t="s">
        <v>151</v>
      </c>
      <c r="BE1016" s="231">
        <f>IF(N1016="základní",J1016,0)</f>
        <v>0</v>
      </c>
      <c r="BF1016" s="231">
        <f>IF(N1016="snížená",J1016,0)</f>
        <v>0</v>
      </c>
      <c r="BG1016" s="231">
        <f>IF(N1016="zákl. přenesená",J1016,0)</f>
        <v>0</v>
      </c>
      <c r="BH1016" s="231">
        <f>IF(N1016="sníž. přenesená",J1016,0)</f>
        <v>0</v>
      </c>
      <c r="BI1016" s="231">
        <f>IF(N1016="nulová",J1016,0)</f>
        <v>0</v>
      </c>
      <c r="BJ1016" s="18" t="s">
        <v>85</v>
      </c>
      <c r="BK1016" s="231">
        <f>ROUND(I1016*H1016,2)</f>
        <v>0</v>
      </c>
      <c r="BL1016" s="18" t="s">
        <v>250</v>
      </c>
      <c r="BM1016" s="230" t="s">
        <v>1622</v>
      </c>
    </row>
    <row r="1017" s="2" customFormat="1">
      <c r="A1017" s="39"/>
      <c r="B1017" s="40"/>
      <c r="C1017" s="41"/>
      <c r="D1017" s="232" t="s">
        <v>160</v>
      </c>
      <c r="E1017" s="41"/>
      <c r="F1017" s="233" t="s">
        <v>1623</v>
      </c>
      <c r="G1017" s="41"/>
      <c r="H1017" s="41"/>
      <c r="I1017" s="234"/>
      <c r="J1017" s="41"/>
      <c r="K1017" s="41"/>
      <c r="L1017" s="45"/>
      <c r="M1017" s="235"/>
      <c r="N1017" s="236"/>
      <c r="O1017" s="92"/>
      <c r="P1017" s="92"/>
      <c r="Q1017" s="92"/>
      <c r="R1017" s="92"/>
      <c r="S1017" s="92"/>
      <c r="T1017" s="93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T1017" s="18" t="s">
        <v>160</v>
      </c>
      <c r="AU1017" s="18" t="s">
        <v>87</v>
      </c>
    </row>
    <row r="1018" s="13" customFormat="1">
      <c r="A1018" s="13"/>
      <c r="B1018" s="237"/>
      <c r="C1018" s="238"/>
      <c r="D1018" s="239" t="s">
        <v>162</v>
      </c>
      <c r="E1018" s="240" t="s">
        <v>1</v>
      </c>
      <c r="F1018" s="241" t="s">
        <v>1618</v>
      </c>
      <c r="G1018" s="238"/>
      <c r="H1018" s="242">
        <v>42.399999999999999</v>
      </c>
      <c r="I1018" s="243"/>
      <c r="J1018" s="238"/>
      <c r="K1018" s="238"/>
      <c r="L1018" s="244"/>
      <c r="M1018" s="245"/>
      <c r="N1018" s="246"/>
      <c r="O1018" s="246"/>
      <c r="P1018" s="246"/>
      <c r="Q1018" s="246"/>
      <c r="R1018" s="246"/>
      <c r="S1018" s="246"/>
      <c r="T1018" s="247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8" t="s">
        <v>162</v>
      </c>
      <c r="AU1018" s="248" t="s">
        <v>87</v>
      </c>
      <c r="AV1018" s="13" t="s">
        <v>87</v>
      </c>
      <c r="AW1018" s="13" t="s">
        <v>34</v>
      </c>
      <c r="AX1018" s="13" t="s">
        <v>85</v>
      </c>
      <c r="AY1018" s="248" t="s">
        <v>151</v>
      </c>
    </row>
    <row r="1019" s="2" customFormat="1" ht="24.15" customHeight="1">
      <c r="A1019" s="39"/>
      <c r="B1019" s="40"/>
      <c r="C1019" s="219" t="s">
        <v>1624</v>
      </c>
      <c r="D1019" s="219" t="s">
        <v>153</v>
      </c>
      <c r="E1019" s="220" t="s">
        <v>1625</v>
      </c>
      <c r="F1019" s="221" t="s">
        <v>1626</v>
      </c>
      <c r="G1019" s="222" t="s">
        <v>253</v>
      </c>
      <c r="H1019" s="223">
        <v>32.045999999999999</v>
      </c>
      <c r="I1019" s="224"/>
      <c r="J1019" s="225">
        <f>ROUND(I1019*H1019,2)</f>
        <v>0</v>
      </c>
      <c r="K1019" s="221" t="s">
        <v>157</v>
      </c>
      <c r="L1019" s="45"/>
      <c r="M1019" s="226" t="s">
        <v>1</v>
      </c>
      <c r="N1019" s="227" t="s">
        <v>42</v>
      </c>
      <c r="O1019" s="92"/>
      <c r="P1019" s="228">
        <f>O1019*H1019</f>
        <v>0</v>
      </c>
      <c r="Q1019" s="228">
        <v>0</v>
      </c>
      <c r="R1019" s="228">
        <f>Q1019*H1019</f>
        <v>0</v>
      </c>
      <c r="S1019" s="228">
        <v>0.0030000000000000001</v>
      </c>
      <c r="T1019" s="229">
        <f>S1019*H1019</f>
        <v>0.096138000000000001</v>
      </c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R1019" s="230" t="s">
        <v>250</v>
      </c>
      <c r="AT1019" s="230" t="s">
        <v>153</v>
      </c>
      <c r="AU1019" s="230" t="s">
        <v>87</v>
      </c>
      <c r="AY1019" s="18" t="s">
        <v>151</v>
      </c>
      <c r="BE1019" s="231">
        <f>IF(N1019="základní",J1019,0)</f>
        <v>0</v>
      </c>
      <c r="BF1019" s="231">
        <f>IF(N1019="snížená",J1019,0)</f>
        <v>0</v>
      </c>
      <c r="BG1019" s="231">
        <f>IF(N1019="zákl. přenesená",J1019,0)</f>
        <v>0</v>
      </c>
      <c r="BH1019" s="231">
        <f>IF(N1019="sníž. přenesená",J1019,0)</f>
        <v>0</v>
      </c>
      <c r="BI1019" s="231">
        <f>IF(N1019="nulová",J1019,0)</f>
        <v>0</v>
      </c>
      <c r="BJ1019" s="18" t="s">
        <v>85</v>
      </c>
      <c r="BK1019" s="231">
        <f>ROUND(I1019*H1019,2)</f>
        <v>0</v>
      </c>
      <c r="BL1019" s="18" t="s">
        <v>250</v>
      </c>
      <c r="BM1019" s="230" t="s">
        <v>1627</v>
      </c>
    </row>
    <row r="1020" s="2" customFormat="1">
      <c r="A1020" s="39"/>
      <c r="B1020" s="40"/>
      <c r="C1020" s="41"/>
      <c r="D1020" s="232" t="s">
        <v>160</v>
      </c>
      <c r="E1020" s="41"/>
      <c r="F1020" s="233" t="s">
        <v>1628</v>
      </c>
      <c r="G1020" s="41"/>
      <c r="H1020" s="41"/>
      <c r="I1020" s="234"/>
      <c r="J1020" s="41"/>
      <c r="K1020" s="41"/>
      <c r="L1020" s="45"/>
      <c r="M1020" s="235"/>
      <c r="N1020" s="236"/>
      <c r="O1020" s="92"/>
      <c r="P1020" s="92"/>
      <c r="Q1020" s="92"/>
      <c r="R1020" s="92"/>
      <c r="S1020" s="92"/>
      <c r="T1020" s="93"/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T1020" s="18" t="s">
        <v>160</v>
      </c>
      <c r="AU1020" s="18" t="s">
        <v>87</v>
      </c>
    </row>
    <row r="1021" s="13" customFormat="1">
      <c r="A1021" s="13"/>
      <c r="B1021" s="237"/>
      <c r="C1021" s="238"/>
      <c r="D1021" s="239" t="s">
        <v>162</v>
      </c>
      <c r="E1021" s="240" t="s">
        <v>1</v>
      </c>
      <c r="F1021" s="241" t="s">
        <v>1629</v>
      </c>
      <c r="G1021" s="238"/>
      <c r="H1021" s="242">
        <v>19.548999999999999</v>
      </c>
      <c r="I1021" s="243"/>
      <c r="J1021" s="238"/>
      <c r="K1021" s="238"/>
      <c r="L1021" s="244"/>
      <c r="M1021" s="245"/>
      <c r="N1021" s="246"/>
      <c r="O1021" s="246"/>
      <c r="P1021" s="246"/>
      <c r="Q1021" s="246"/>
      <c r="R1021" s="246"/>
      <c r="S1021" s="246"/>
      <c r="T1021" s="247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8" t="s">
        <v>162</v>
      </c>
      <c r="AU1021" s="248" t="s">
        <v>87</v>
      </c>
      <c r="AV1021" s="13" t="s">
        <v>87</v>
      </c>
      <c r="AW1021" s="13" t="s">
        <v>34</v>
      </c>
      <c r="AX1021" s="13" t="s">
        <v>77</v>
      </c>
      <c r="AY1021" s="248" t="s">
        <v>151</v>
      </c>
    </row>
    <row r="1022" s="13" customFormat="1">
      <c r="A1022" s="13"/>
      <c r="B1022" s="237"/>
      <c r="C1022" s="238"/>
      <c r="D1022" s="239" t="s">
        <v>162</v>
      </c>
      <c r="E1022" s="240" t="s">
        <v>1</v>
      </c>
      <c r="F1022" s="241" t="s">
        <v>1630</v>
      </c>
      <c r="G1022" s="238"/>
      <c r="H1022" s="242">
        <v>12.497</v>
      </c>
      <c r="I1022" s="243"/>
      <c r="J1022" s="238"/>
      <c r="K1022" s="238"/>
      <c r="L1022" s="244"/>
      <c r="M1022" s="245"/>
      <c r="N1022" s="246"/>
      <c r="O1022" s="246"/>
      <c r="P1022" s="246"/>
      <c r="Q1022" s="246"/>
      <c r="R1022" s="246"/>
      <c r="S1022" s="246"/>
      <c r="T1022" s="247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8" t="s">
        <v>162</v>
      </c>
      <c r="AU1022" s="248" t="s">
        <v>87</v>
      </c>
      <c r="AV1022" s="13" t="s">
        <v>87</v>
      </c>
      <c r="AW1022" s="13" t="s">
        <v>34</v>
      </c>
      <c r="AX1022" s="13" t="s">
        <v>77</v>
      </c>
      <c r="AY1022" s="248" t="s">
        <v>151</v>
      </c>
    </row>
    <row r="1023" s="14" customFormat="1">
      <c r="A1023" s="14"/>
      <c r="B1023" s="249"/>
      <c r="C1023" s="250"/>
      <c r="D1023" s="239" t="s">
        <v>162</v>
      </c>
      <c r="E1023" s="251" t="s">
        <v>1</v>
      </c>
      <c r="F1023" s="252" t="s">
        <v>167</v>
      </c>
      <c r="G1023" s="250"/>
      <c r="H1023" s="253">
        <v>32.045999999999999</v>
      </c>
      <c r="I1023" s="254"/>
      <c r="J1023" s="250"/>
      <c r="K1023" s="250"/>
      <c r="L1023" s="255"/>
      <c r="M1023" s="256"/>
      <c r="N1023" s="257"/>
      <c r="O1023" s="257"/>
      <c r="P1023" s="257"/>
      <c r="Q1023" s="257"/>
      <c r="R1023" s="257"/>
      <c r="S1023" s="257"/>
      <c r="T1023" s="258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T1023" s="259" t="s">
        <v>162</v>
      </c>
      <c r="AU1023" s="259" t="s">
        <v>87</v>
      </c>
      <c r="AV1023" s="14" t="s">
        <v>158</v>
      </c>
      <c r="AW1023" s="14" t="s">
        <v>34</v>
      </c>
      <c r="AX1023" s="14" t="s">
        <v>85</v>
      </c>
      <c r="AY1023" s="259" t="s">
        <v>151</v>
      </c>
    </row>
    <row r="1024" s="2" customFormat="1" ht="21.75" customHeight="1">
      <c r="A1024" s="39"/>
      <c r="B1024" s="40"/>
      <c r="C1024" s="219" t="s">
        <v>1631</v>
      </c>
      <c r="D1024" s="219" t="s">
        <v>153</v>
      </c>
      <c r="E1024" s="220" t="s">
        <v>1632</v>
      </c>
      <c r="F1024" s="221" t="s">
        <v>1633</v>
      </c>
      <c r="G1024" s="222" t="s">
        <v>253</v>
      </c>
      <c r="H1024" s="223">
        <v>42.399999999999999</v>
      </c>
      <c r="I1024" s="224"/>
      <c r="J1024" s="225">
        <f>ROUND(I1024*H1024,2)</f>
        <v>0</v>
      </c>
      <c r="K1024" s="221" t="s">
        <v>157</v>
      </c>
      <c r="L1024" s="45"/>
      <c r="M1024" s="226" t="s">
        <v>1</v>
      </c>
      <c r="N1024" s="227" t="s">
        <v>42</v>
      </c>
      <c r="O1024" s="92"/>
      <c r="P1024" s="228">
        <f>O1024*H1024</f>
        <v>0</v>
      </c>
      <c r="Q1024" s="228">
        <v>0.00069999999999999999</v>
      </c>
      <c r="R1024" s="228">
        <f>Q1024*H1024</f>
        <v>0.029679999999999998</v>
      </c>
      <c r="S1024" s="228">
        <v>0</v>
      </c>
      <c r="T1024" s="229">
        <f>S1024*H1024</f>
        <v>0</v>
      </c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R1024" s="230" t="s">
        <v>250</v>
      </c>
      <c r="AT1024" s="230" t="s">
        <v>153</v>
      </c>
      <c r="AU1024" s="230" t="s">
        <v>87</v>
      </c>
      <c r="AY1024" s="18" t="s">
        <v>151</v>
      </c>
      <c r="BE1024" s="231">
        <f>IF(N1024="základní",J1024,0)</f>
        <v>0</v>
      </c>
      <c r="BF1024" s="231">
        <f>IF(N1024="snížená",J1024,0)</f>
        <v>0</v>
      </c>
      <c r="BG1024" s="231">
        <f>IF(N1024="zákl. přenesená",J1024,0)</f>
        <v>0</v>
      </c>
      <c r="BH1024" s="231">
        <f>IF(N1024="sníž. přenesená",J1024,0)</f>
        <v>0</v>
      </c>
      <c r="BI1024" s="231">
        <f>IF(N1024="nulová",J1024,0)</f>
        <v>0</v>
      </c>
      <c r="BJ1024" s="18" t="s">
        <v>85</v>
      </c>
      <c r="BK1024" s="231">
        <f>ROUND(I1024*H1024,2)</f>
        <v>0</v>
      </c>
      <c r="BL1024" s="18" t="s">
        <v>250</v>
      </c>
      <c r="BM1024" s="230" t="s">
        <v>1634</v>
      </c>
    </row>
    <row r="1025" s="2" customFormat="1">
      <c r="A1025" s="39"/>
      <c r="B1025" s="40"/>
      <c r="C1025" s="41"/>
      <c r="D1025" s="232" t="s">
        <v>160</v>
      </c>
      <c r="E1025" s="41"/>
      <c r="F1025" s="233" t="s">
        <v>1635</v>
      </c>
      <c r="G1025" s="41"/>
      <c r="H1025" s="41"/>
      <c r="I1025" s="234"/>
      <c r="J1025" s="41"/>
      <c r="K1025" s="41"/>
      <c r="L1025" s="45"/>
      <c r="M1025" s="235"/>
      <c r="N1025" s="236"/>
      <c r="O1025" s="92"/>
      <c r="P1025" s="92"/>
      <c r="Q1025" s="92"/>
      <c r="R1025" s="92"/>
      <c r="S1025" s="92"/>
      <c r="T1025" s="93"/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T1025" s="18" t="s">
        <v>160</v>
      </c>
      <c r="AU1025" s="18" t="s">
        <v>87</v>
      </c>
    </row>
    <row r="1026" s="13" customFormat="1">
      <c r="A1026" s="13"/>
      <c r="B1026" s="237"/>
      <c r="C1026" s="238"/>
      <c r="D1026" s="239" t="s">
        <v>162</v>
      </c>
      <c r="E1026" s="240" t="s">
        <v>1</v>
      </c>
      <c r="F1026" s="241" t="s">
        <v>1618</v>
      </c>
      <c r="G1026" s="238"/>
      <c r="H1026" s="242">
        <v>42.399999999999999</v>
      </c>
      <c r="I1026" s="243"/>
      <c r="J1026" s="238"/>
      <c r="K1026" s="238"/>
      <c r="L1026" s="244"/>
      <c r="M1026" s="245"/>
      <c r="N1026" s="246"/>
      <c r="O1026" s="246"/>
      <c r="P1026" s="246"/>
      <c r="Q1026" s="246"/>
      <c r="R1026" s="246"/>
      <c r="S1026" s="246"/>
      <c r="T1026" s="247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8" t="s">
        <v>162</v>
      </c>
      <c r="AU1026" s="248" t="s">
        <v>87</v>
      </c>
      <c r="AV1026" s="13" t="s">
        <v>87</v>
      </c>
      <c r="AW1026" s="13" t="s">
        <v>34</v>
      </c>
      <c r="AX1026" s="13" t="s">
        <v>85</v>
      </c>
      <c r="AY1026" s="248" t="s">
        <v>151</v>
      </c>
    </row>
    <row r="1027" s="2" customFormat="1" ht="55.5" customHeight="1">
      <c r="A1027" s="39"/>
      <c r="B1027" s="40"/>
      <c r="C1027" s="260" t="s">
        <v>1636</v>
      </c>
      <c r="D1027" s="260" t="s">
        <v>233</v>
      </c>
      <c r="E1027" s="261" t="s">
        <v>1637</v>
      </c>
      <c r="F1027" s="262" t="s">
        <v>1638</v>
      </c>
      <c r="G1027" s="263" t="s">
        <v>253</v>
      </c>
      <c r="H1027" s="264">
        <v>46.640000000000001</v>
      </c>
      <c r="I1027" s="265"/>
      <c r="J1027" s="266">
        <f>ROUND(I1027*H1027,2)</f>
        <v>0</v>
      </c>
      <c r="K1027" s="262" t="s">
        <v>157</v>
      </c>
      <c r="L1027" s="267"/>
      <c r="M1027" s="268" t="s">
        <v>1</v>
      </c>
      <c r="N1027" s="269" t="s">
        <v>42</v>
      </c>
      <c r="O1027" s="92"/>
      <c r="P1027" s="228">
        <f>O1027*H1027</f>
        <v>0</v>
      </c>
      <c r="Q1027" s="228">
        <v>0.0032000000000000002</v>
      </c>
      <c r="R1027" s="228">
        <f>Q1027*H1027</f>
        <v>0.14924800000000002</v>
      </c>
      <c r="S1027" s="228">
        <v>0</v>
      </c>
      <c r="T1027" s="229">
        <f>S1027*H1027</f>
        <v>0</v>
      </c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R1027" s="230" t="s">
        <v>348</v>
      </c>
      <c r="AT1027" s="230" t="s">
        <v>233</v>
      </c>
      <c r="AU1027" s="230" t="s">
        <v>87</v>
      </c>
      <c r="AY1027" s="18" t="s">
        <v>151</v>
      </c>
      <c r="BE1027" s="231">
        <f>IF(N1027="základní",J1027,0)</f>
        <v>0</v>
      </c>
      <c r="BF1027" s="231">
        <f>IF(N1027="snížená",J1027,0)</f>
        <v>0</v>
      </c>
      <c r="BG1027" s="231">
        <f>IF(N1027="zákl. přenesená",J1027,0)</f>
        <v>0</v>
      </c>
      <c r="BH1027" s="231">
        <f>IF(N1027="sníž. přenesená",J1027,0)</f>
        <v>0</v>
      </c>
      <c r="BI1027" s="231">
        <f>IF(N1027="nulová",J1027,0)</f>
        <v>0</v>
      </c>
      <c r="BJ1027" s="18" t="s">
        <v>85</v>
      </c>
      <c r="BK1027" s="231">
        <f>ROUND(I1027*H1027,2)</f>
        <v>0</v>
      </c>
      <c r="BL1027" s="18" t="s">
        <v>250</v>
      </c>
      <c r="BM1027" s="230" t="s">
        <v>1639</v>
      </c>
    </row>
    <row r="1028" s="13" customFormat="1">
      <c r="A1028" s="13"/>
      <c r="B1028" s="237"/>
      <c r="C1028" s="238"/>
      <c r="D1028" s="239" t="s">
        <v>162</v>
      </c>
      <c r="E1028" s="238"/>
      <c r="F1028" s="241" t="s">
        <v>1640</v>
      </c>
      <c r="G1028" s="238"/>
      <c r="H1028" s="242">
        <v>46.640000000000001</v>
      </c>
      <c r="I1028" s="243"/>
      <c r="J1028" s="238"/>
      <c r="K1028" s="238"/>
      <c r="L1028" s="244"/>
      <c r="M1028" s="245"/>
      <c r="N1028" s="246"/>
      <c r="O1028" s="246"/>
      <c r="P1028" s="246"/>
      <c r="Q1028" s="246"/>
      <c r="R1028" s="246"/>
      <c r="S1028" s="246"/>
      <c r="T1028" s="247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8" t="s">
        <v>162</v>
      </c>
      <c r="AU1028" s="248" t="s">
        <v>87</v>
      </c>
      <c r="AV1028" s="13" t="s">
        <v>87</v>
      </c>
      <c r="AW1028" s="13" t="s">
        <v>4</v>
      </c>
      <c r="AX1028" s="13" t="s">
        <v>85</v>
      </c>
      <c r="AY1028" s="248" t="s">
        <v>151</v>
      </c>
    </row>
    <row r="1029" s="2" customFormat="1" ht="21.75" customHeight="1">
      <c r="A1029" s="39"/>
      <c r="B1029" s="40"/>
      <c r="C1029" s="219" t="s">
        <v>1641</v>
      </c>
      <c r="D1029" s="219" t="s">
        <v>153</v>
      </c>
      <c r="E1029" s="220" t="s">
        <v>1642</v>
      </c>
      <c r="F1029" s="221" t="s">
        <v>1643</v>
      </c>
      <c r="G1029" s="222" t="s">
        <v>281</v>
      </c>
      <c r="H1029" s="223">
        <v>29.760000000000002</v>
      </c>
      <c r="I1029" s="224"/>
      <c r="J1029" s="225">
        <f>ROUND(I1029*H1029,2)</f>
        <v>0</v>
      </c>
      <c r="K1029" s="221" t="s">
        <v>157</v>
      </c>
      <c r="L1029" s="45"/>
      <c r="M1029" s="226" t="s">
        <v>1</v>
      </c>
      <c r="N1029" s="227" t="s">
        <v>42</v>
      </c>
      <c r="O1029" s="92"/>
      <c r="P1029" s="228">
        <f>O1029*H1029</f>
        <v>0</v>
      </c>
      <c r="Q1029" s="228">
        <v>0</v>
      </c>
      <c r="R1029" s="228">
        <f>Q1029*H1029</f>
        <v>0</v>
      </c>
      <c r="S1029" s="228">
        <v>0.00029999999999999997</v>
      </c>
      <c r="T1029" s="229">
        <f>S1029*H1029</f>
        <v>0.0089280000000000002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30" t="s">
        <v>250</v>
      </c>
      <c r="AT1029" s="230" t="s">
        <v>153</v>
      </c>
      <c r="AU1029" s="230" t="s">
        <v>87</v>
      </c>
      <c r="AY1029" s="18" t="s">
        <v>151</v>
      </c>
      <c r="BE1029" s="231">
        <f>IF(N1029="základní",J1029,0)</f>
        <v>0</v>
      </c>
      <c r="BF1029" s="231">
        <f>IF(N1029="snížená",J1029,0)</f>
        <v>0</v>
      </c>
      <c r="BG1029" s="231">
        <f>IF(N1029="zákl. přenesená",J1029,0)</f>
        <v>0</v>
      </c>
      <c r="BH1029" s="231">
        <f>IF(N1029="sníž. přenesená",J1029,0)</f>
        <v>0</v>
      </c>
      <c r="BI1029" s="231">
        <f>IF(N1029="nulová",J1029,0)</f>
        <v>0</v>
      </c>
      <c r="BJ1029" s="18" t="s">
        <v>85</v>
      </c>
      <c r="BK1029" s="231">
        <f>ROUND(I1029*H1029,2)</f>
        <v>0</v>
      </c>
      <c r="BL1029" s="18" t="s">
        <v>250</v>
      </c>
      <c r="BM1029" s="230" t="s">
        <v>1644</v>
      </c>
    </row>
    <row r="1030" s="2" customFormat="1">
      <c r="A1030" s="39"/>
      <c r="B1030" s="40"/>
      <c r="C1030" s="41"/>
      <c r="D1030" s="232" t="s">
        <v>160</v>
      </c>
      <c r="E1030" s="41"/>
      <c r="F1030" s="233" t="s">
        <v>1645</v>
      </c>
      <c r="G1030" s="41"/>
      <c r="H1030" s="41"/>
      <c r="I1030" s="234"/>
      <c r="J1030" s="41"/>
      <c r="K1030" s="41"/>
      <c r="L1030" s="45"/>
      <c r="M1030" s="235"/>
      <c r="N1030" s="236"/>
      <c r="O1030" s="92"/>
      <c r="P1030" s="92"/>
      <c r="Q1030" s="92"/>
      <c r="R1030" s="92"/>
      <c r="S1030" s="92"/>
      <c r="T1030" s="93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T1030" s="18" t="s">
        <v>160</v>
      </c>
      <c r="AU1030" s="18" t="s">
        <v>87</v>
      </c>
    </row>
    <row r="1031" s="13" customFormat="1">
      <c r="A1031" s="13"/>
      <c r="B1031" s="237"/>
      <c r="C1031" s="238"/>
      <c r="D1031" s="239" t="s">
        <v>162</v>
      </c>
      <c r="E1031" s="240" t="s">
        <v>1</v>
      </c>
      <c r="F1031" s="241" t="s">
        <v>1646</v>
      </c>
      <c r="G1031" s="238"/>
      <c r="H1031" s="242">
        <v>15.880000000000001</v>
      </c>
      <c r="I1031" s="243"/>
      <c r="J1031" s="238"/>
      <c r="K1031" s="238"/>
      <c r="L1031" s="244"/>
      <c r="M1031" s="245"/>
      <c r="N1031" s="246"/>
      <c r="O1031" s="246"/>
      <c r="P1031" s="246"/>
      <c r="Q1031" s="246"/>
      <c r="R1031" s="246"/>
      <c r="S1031" s="246"/>
      <c r="T1031" s="247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8" t="s">
        <v>162</v>
      </c>
      <c r="AU1031" s="248" t="s">
        <v>87</v>
      </c>
      <c r="AV1031" s="13" t="s">
        <v>87</v>
      </c>
      <c r="AW1031" s="13" t="s">
        <v>34</v>
      </c>
      <c r="AX1031" s="13" t="s">
        <v>77</v>
      </c>
      <c r="AY1031" s="248" t="s">
        <v>151</v>
      </c>
    </row>
    <row r="1032" s="13" customFormat="1">
      <c r="A1032" s="13"/>
      <c r="B1032" s="237"/>
      <c r="C1032" s="238"/>
      <c r="D1032" s="239" t="s">
        <v>162</v>
      </c>
      <c r="E1032" s="240" t="s">
        <v>1</v>
      </c>
      <c r="F1032" s="241" t="s">
        <v>1647</v>
      </c>
      <c r="G1032" s="238"/>
      <c r="H1032" s="242">
        <v>13.880000000000001</v>
      </c>
      <c r="I1032" s="243"/>
      <c r="J1032" s="238"/>
      <c r="K1032" s="238"/>
      <c r="L1032" s="244"/>
      <c r="M1032" s="245"/>
      <c r="N1032" s="246"/>
      <c r="O1032" s="246"/>
      <c r="P1032" s="246"/>
      <c r="Q1032" s="246"/>
      <c r="R1032" s="246"/>
      <c r="S1032" s="246"/>
      <c r="T1032" s="247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8" t="s">
        <v>162</v>
      </c>
      <c r="AU1032" s="248" t="s">
        <v>87</v>
      </c>
      <c r="AV1032" s="13" t="s">
        <v>87</v>
      </c>
      <c r="AW1032" s="13" t="s">
        <v>34</v>
      </c>
      <c r="AX1032" s="13" t="s">
        <v>77</v>
      </c>
      <c r="AY1032" s="248" t="s">
        <v>151</v>
      </c>
    </row>
    <row r="1033" s="14" customFormat="1">
      <c r="A1033" s="14"/>
      <c r="B1033" s="249"/>
      <c r="C1033" s="250"/>
      <c r="D1033" s="239" t="s">
        <v>162</v>
      </c>
      <c r="E1033" s="251" t="s">
        <v>1</v>
      </c>
      <c r="F1033" s="252" t="s">
        <v>167</v>
      </c>
      <c r="G1033" s="250"/>
      <c r="H1033" s="253">
        <v>29.760000000000002</v>
      </c>
      <c r="I1033" s="254"/>
      <c r="J1033" s="250"/>
      <c r="K1033" s="250"/>
      <c r="L1033" s="255"/>
      <c r="M1033" s="256"/>
      <c r="N1033" s="257"/>
      <c r="O1033" s="257"/>
      <c r="P1033" s="257"/>
      <c r="Q1033" s="257"/>
      <c r="R1033" s="257"/>
      <c r="S1033" s="257"/>
      <c r="T1033" s="258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9" t="s">
        <v>162</v>
      </c>
      <c r="AU1033" s="259" t="s">
        <v>87</v>
      </c>
      <c r="AV1033" s="14" t="s">
        <v>158</v>
      </c>
      <c r="AW1033" s="14" t="s">
        <v>34</v>
      </c>
      <c r="AX1033" s="14" t="s">
        <v>85</v>
      </c>
      <c r="AY1033" s="259" t="s">
        <v>151</v>
      </c>
    </row>
    <row r="1034" s="2" customFormat="1" ht="16.5" customHeight="1">
      <c r="A1034" s="39"/>
      <c r="B1034" s="40"/>
      <c r="C1034" s="219" t="s">
        <v>1648</v>
      </c>
      <c r="D1034" s="219" t="s">
        <v>153</v>
      </c>
      <c r="E1034" s="220" t="s">
        <v>1649</v>
      </c>
      <c r="F1034" s="221" t="s">
        <v>1650</v>
      </c>
      <c r="G1034" s="222" t="s">
        <v>281</v>
      </c>
      <c r="H1034" s="223">
        <v>42.340000000000003</v>
      </c>
      <c r="I1034" s="224"/>
      <c r="J1034" s="225">
        <f>ROUND(I1034*H1034,2)</f>
        <v>0</v>
      </c>
      <c r="K1034" s="221" t="s">
        <v>157</v>
      </c>
      <c r="L1034" s="45"/>
      <c r="M1034" s="226" t="s">
        <v>1</v>
      </c>
      <c r="N1034" s="227" t="s">
        <v>42</v>
      </c>
      <c r="O1034" s="92"/>
      <c r="P1034" s="228">
        <f>O1034*H1034</f>
        <v>0</v>
      </c>
      <c r="Q1034" s="228">
        <v>1.0000000000000001E-05</v>
      </c>
      <c r="R1034" s="228">
        <f>Q1034*H1034</f>
        <v>0.00042340000000000005</v>
      </c>
      <c r="S1034" s="228">
        <v>0</v>
      </c>
      <c r="T1034" s="229">
        <f>S1034*H1034</f>
        <v>0</v>
      </c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R1034" s="230" t="s">
        <v>250</v>
      </c>
      <c r="AT1034" s="230" t="s">
        <v>153</v>
      </c>
      <c r="AU1034" s="230" t="s">
        <v>87</v>
      </c>
      <c r="AY1034" s="18" t="s">
        <v>151</v>
      </c>
      <c r="BE1034" s="231">
        <f>IF(N1034="základní",J1034,0)</f>
        <v>0</v>
      </c>
      <c r="BF1034" s="231">
        <f>IF(N1034="snížená",J1034,0)</f>
        <v>0</v>
      </c>
      <c r="BG1034" s="231">
        <f>IF(N1034="zákl. přenesená",J1034,0)</f>
        <v>0</v>
      </c>
      <c r="BH1034" s="231">
        <f>IF(N1034="sníž. přenesená",J1034,0)</f>
        <v>0</v>
      </c>
      <c r="BI1034" s="231">
        <f>IF(N1034="nulová",J1034,0)</f>
        <v>0</v>
      </c>
      <c r="BJ1034" s="18" t="s">
        <v>85</v>
      </c>
      <c r="BK1034" s="231">
        <f>ROUND(I1034*H1034,2)</f>
        <v>0</v>
      </c>
      <c r="BL1034" s="18" t="s">
        <v>250</v>
      </c>
      <c r="BM1034" s="230" t="s">
        <v>1651</v>
      </c>
    </row>
    <row r="1035" s="2" customFormat="1">
      <c r="A1035" s="39"/>
      <c r="B1035" s="40"/>
      <c r="C1035" s="41"/>
      <c r="D1035" s="232" t="s">
        <v>160</v>
      </c>
      <c r="E1035" s="41"/>
      <c r="F1035" s="233" t="s">
        <v>1652</v>
      </c>
      <c r="G1035" s="41"/>
      <c r="H1035" s="41"/>
      <c r="I1035" s="234"/>
      <c r="J1035" s="41"/>
      <c r="K1035" s="41"/>
      <c r="L1035" s="45"/>
      <c r="M1035" s="235"/>
      <c r="N1035" s="236"/>
      <c r="O1035" s="92"/>
      <c r="P1035" s="92"/>
      <c r="Q1035" s="92"/>
      <c r="R1035" s="92"/>
      <c r="S1035" s="92"/>
      <c r="T1035" s="93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T1035" s="18" t="s">
        <v>160</v>
      </c>
      <c r="AU1035" s="18" t="s">
        <v>87</v>
      </c>
    </row>
    <row r="1036" s="13" customFormat="1">
      <c r="A1036" s="13"/>
      <c r="B1036" s="237"/>
      <c r="C1036" s="238"/>
      <c r="D1036" s="239" t="s">
        <v>162</v>
      </c>
      <c r="E1036" s="240" t="s">
        <v>1</v>
      </c>
      <c r="F1036" s="241" t="s">
        <v>1653</v>
      </c>
      <c r="G1036" s="238"/>
      <c r="H1036" s="242">
        <v>9.9399999999999995</v>
      </c>
      <c r="I1036" s="243"/>
      <c r="J1036" s="238"/>
      <c r="K1036" s="238"/>
      <c r="L1036" s="244"/>
      <c r="M1036" s="245"/>
      <c r="N1036" s="246"/>
      <c r="O1036" s="246"/>
      <c r="P1036" s="246"/>
      <c r="Q1036" s="246"/>
      <c r="R1036" s="246"/>
      <c r="S1036" s="246"/>
      <c r="T1036" s="247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8" t="s">
        <v>162</v>
      </c>
      <c r="AU1036" s="248" t="s">
        <v>87</v>
      </c>
      <c r="AV1036" s="13" t="s">
        <v>87</v>
      </c>
      <c r="AW1036" s="13" t="s">
        <v>34</v>
      </c>
      <c r="AX1036" s="13" t="s">
        <v>77</v>
      </c>
      <c r="AY1036" s="248" t="s">
        <v>151</v>
      </c>
    </row>
    <row r="1037" s="13" customFormat="1">
      <c r="A1037" s="13"/>
      <c r="B1037" s="237"/>
      <c r="C1037" s="238"/>
      <c r="D1037" s="239" t="s">
        <v>162</v>
      </c>
      <c r="E1037" s="240" t="s">
        <v>1</v>
      </c>
      <c r="F1037" s="241" t="s">
        <v>1654</v>
      </c>
      <c r="G1037" s="238"/>
      <c r="H1037" s="242">
        <v>17.879999999999999</v>
      </c>
      <c r="I1037" s="243"/>
      <c r="J1037" s="238"/>
      <c r="K1037" s="238"/>
      <c r="L1037" s="244"/>
      <c r="M1037" s="245"/>
      <c r="N1037" s="246"/>
      <c r="O1037" s="246"/>
      <c r="P1037" s="246"/>
      <c r="Q1037" s="246"/>
      <c r="R1037" s="246"/>
      <c r="S1037" s="246"/>
      <c r="T1037" s="247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8" t="s">
        <v>162</v>
      </c>
      <c r="AU1037" s="248" t="s">
        <v>87</v>
      </c>
      <c r="AV1037" s="13" t="s">
        <v>87</v>
      </c>
      <c r="AW1037" s="13" t="s">
        <v>34</v>
      </c>
      <c r="AX1037" s="13" t="s">
        <v>77</v>
      </c>
      <c r="AY1037" s="248" t="s">
        <v>151</v>
      </c>
    </row>
    <row r="1038" s="13" customFormat="1">
      <c r="A1038" s="13"/>
      <c r="B1038" s="237"/>
      <c r="C1038" s="238"/>
      <c r="D1038" s="239" t="s">
        <v>162</v>
      </c>
      <c r="E1038" s="240" t="s">
        <v>1</v>
      </c>
      <c r="F1038" s="241" t="s">
        <v>1655</v>
      </c>
      <c r="G1038" s="238"/>
      <c r="H1038" s="242">
        <v>14.52</v>
      </c>
      <c r="I1038" s="243"/>
      <c r="J1038" s="238"/>
      <c r="K1038" s="238"/>
      <c r="L1038" s="244"/>
      <c r="M1038" s="245"/>
      <c r="N1038" s="246"/>
      <c r="O1038" s="246"/>
      <c r="P1038" s="246"/>
      <c r="Q1038" s="246"/>
      <c r="R1038" s="246"/>
      <c r="S1038" s="246"/>
      <c r="T1038" s="247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8" t="s">
        <v>162</v>
      </c>
      <c r="AU1038" s="248" t="s">
        <v>87</v>
      </c>
      <c r="AV1038" s="13" t="s">
        <v>87</v>
      </c>
      <c r="AW1038" s="13" t="s">
        <v>34</v>
      </c>
      <c r="AX1038" s="13" t="s">
        <v>77</v>
      </c>
      <c r="AY1038" s="248" t="s">
        <v>151</v>
      </c>
    </row>
    <row r="1039" s="14" customFormat="1">
      <c r="A1039" s="14"/>
      <c r="B1039" s="249"/>
      <c r="C1039" s="250"/>
      <c r="D1039" s="239" t="s">
        <v>162</v>
      </c>
      <c r="E1039" s="251" t="s">
        <v>1</v>
      </c>
      <c r="F1039" s="252" t="s">
        <v>167</v>
      </c>
      <c r="G1039" s="250"/>
      <c r="H1039" s="253">
        <v>42.340000000000003</v>
      </c>
      <c r="I1039" s="254"/>
      <c r="J1039" s="250"/>
      <c r="K1039" s="250"/>
      <c r="L1039" s="255"/>
      <c r="M1039" s="256"/>
      <c r="N1039" s="257"/>
      <c r="O1039" s="257"/>
      <c r="P1039" s="257"/>
      <c r="Q1039" s="257"/>
      <c r="R1039" s="257"/>
      <c r="S1039" s="257"/>
      <c r="T1039" s="258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59" t="s">
        <v>162</v>
      </c>
      <c r="AU1039" s="259" t="s">
        <v>87</v>
      </c>
      <c r="AV1039" s="14" t="s">
        <v>158</v>
      </c>
      <c r="AW1039" s="14" t="s">
        <v>34</v>
      </c>
      <c r="AX1039" s="14" t="s">
        <v>85</v>
      </c>
      <c r="AY1039" s="259" t="s">
        <v>151</v>
      </c>
    </row>
    <row r="1040" s="2" customFormat="1" ht="16.5" customHeight="1">
      <c r="A1040" s="39"/>
      <c r="B1040" s="40"/>
      <c r="C1040" s="260" t="s">
        <v>1656</v>
      </c>
      <c r="D1040" s="260" t="s">
        <v>233</v>
      </c>
      <c r="E1040" s="261" t="s">
        <v>1657</v>
      </c>
      <c r="F1040" s="262" t="s">
        <v>1658</v>
      </c>
      <c r="G1040" s="263" t="s">
        <v>281</v>
      </c>
      <c r="H1040" s="264">
        <v>43.186999999999998</v>
      </c>
      <c r="I1040" s="265"/>
      <c r="J1040" s="266">
        <f>ROUND(I1040*H1040,2)</f>
        <v>0</v>
      </c>
      <c r="K1040" s="262" t="s">
        <v>157</v>
      </c>
      <c r="L1040" s="267"/>
      <c r="M1040" s="268" t="s">
        <v>1</v>
      </c>
      <c r="N1040" s="269" t="s">
        <v>42</v>
      </c>
      <c r="O1040" s="92"/>
      <c r="P1040" s="228">
        <f>O1040*H1040</f>
        <v>0</v>
      </c>
      <c r="Q1040" s="228">
        <v>0.00027</v>
      </c>
      <c r="R1040" s="228">
        <f>Q1040*H1040</f>
        <v>0.011660489999999999</v>
      </c>
      <c r="S1040" s="228">
        <v>0</v>
      </c>
      <c r="T1040" s="229">
        <f>S1040*H1040</f>
        <v>0</v>
      </c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R1040" s="230" t="s">
        <v>348</v>
      </c>
      <c r="AT1040" s="230" t="s">
        <v>233</v>
      </c>
      <c r="AU1040" s="230" t="s">
        <v>87</v>
      </c>
      <c r="AY1040" s="18" t="s">
        <v>151</v>
      </c>
      <c r="BE1040" s="231">
        <f>IF(N1040="základní",J1040,0)</f>
        <v>0</v>
      </c>
      <c r="BF1040" s="231">
        <f>IF(N1040="snížená",J1040,0)</f>
        <v>0</v>
      </c>
      <c r="BG1040" s="231">
        <f>IF(N1040="zákl. přenesená",J1040,0)</f>
        <v>0</v>
      </c>
      <c r="BH1040" s="231">
        <f>IF(N1040="sníž. přenesená",J1040,0)</f>
        <v>0</v>
      </c>
      <c r="BI1040" s="231">
        <f>IF(N1040="nulová",J1040,0)</f>
        <v>0</v>
      </c>
      <c r="BJ1040" s="18" t="s">
        <v>85</v>
      </c>
      <c r="BK1040" s="231">
        <f>ROUND(I1040*H1040,2)</f>
        <v>0</v>
      </c>
      <c r="BL1040" s="18" t="s">
        <v>250</v>
      </c>
      <c r="BM1040" s="230" t="s">
        <v>1659</v>
      </c>
    </row>
    <row r="1041" s="13" customFormat="1">
      <c r="A1041" s="13"/>
      <c r="B1041" s="237"/>
      <c r="C1041" s="238"/>
      <c r="D1041" s="239" t="s">
        <v>162</v>
      </c>
      <c r="E1041" s="238"/>
      <c r="F1041" s="241" t="s">
        <v>1660</v>
      </c>
      <c r="G1041" s="238"/>
      <c r="H1041" s="242">
        <v>43.186999999999998</v>
      </c>
      <c r="I1041" s="243"/>
      <c r="J1041" s="238"/>
      <c r="K1041" s="238"/>
      <c r="L1041" s="244"/>
      <c r="M1041" s="245"/>
      <c r="N1041" s="246"/>
      <c r="O1041" s="246"/>
      <c r="P1041" s="246"/>
      <c r="Q1041" s="246"/>
      <c r="R1041" s="246"/>
      <c r="S1041" s="246"/>
      <c r="T1041" s="247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8" t="s">
        <v>162</v>
      </c>
      <c r="AU1041" s="248" t="s">
        <v>87</v>
      </c>
      <c r="AV1041" s="13" t="s">
        <v>87</v>
      </c>
      <c r="AW1041" s="13" t="s">
        <v>4</v>
      </c>
      <c r="AX1041" s="13" t="s">
        <v>85</v>
      </c>
      <c r="AY1041" s="248" t="s">
        <v>151</v>
      </c>
    </row>
    <row r="1042" s="2" customFormat="1" ht="16.5" customHeight="1">
      <c r="A1042" s="39"/>
      <c r="B1042" s="40"/>
      <c r="C1042" s="219" t="s">
        <v>1661</v>
      </c>
      <c r="D1042" s="219" t="s">
        <v>153</v>
      </c>
      <c r="E1042" s="220" t="s">
        <v>1662</v>
      </c>
      <c r="F1042" s="221" t="s">
        <v>1663</v>
      </c>
      <c r="G1042" s="222" t="s">
        <v>281</v>
      </c>
      <c r="H1042" s="223">
        <v>42.340000000000003</v>
      </c>
      <c r="I1042" s="224"/>
      <c r="J1042" s="225">
        <f>ROUND(I1042*H1042,2)</f>
        <v>0</v>
      </c>
      <c r="K1042" s="221" t="s">
        <v>157</v>
      </c>
      <c r="L1042" s="45"/>
      <c r="M1042" s="226" t="s">
        <v>1</v>
      </c>
      <c r="N1042" s="227" t="s">
        <v>42</v>
      </c>
      <c r="O1042" s="92"/>
      <c r="P1042" s="228">
        <f>O1042*H1042</f>
        <v>0</v>
      </c>
      <c r="Q1042" s="228">
        <v>0</v>
      </c>
      <c r="R1042" s="228">
        <f>Q1042*H1042</f>
        <v>0</v>
      </c>
      <c r="S1042" s="228">
        <v>0</v>
      </c>
      <c r="T1042" s="229">
        <f>S1042*H1042</f>
        <v>0</v>
      </c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R1042" s="230" t="s">
        <v>250</v>
      </c>
      <c r="AT1042" s="230" t="s">
        <v>153</v>
      </c>
      <c r="AU1042" s="230" t="s">
        <v>87</v>
      </c>
      <c r="AY1042" s="18" t="s">
        <v>151</v>
      </c>
      <c r="BE1042" s="231">
        <f>IF(N1042="základní",J1042,0)</f>
        <v>0</v>
      </c>
      <c r="BF1042" s="231">
        <f>IF(N1042="snížená",J1042,0)</f>
        <v>0</v>
      </c>
      <c r="BG1042" s="231">
        <f>IF(N1042="zákl. přenesená",J1042,0)</f>
        <v>0</v>
      </c>
      <c r="BH1042" s="231">
        <f>IF(N1042="sníž. přenesená",J1042,0)</f>
        <v>0</v>
      </c>
      <c r="BI1042" s="231">
        <f>IF(N1042="nulová",J1042,0)</f>
        <v>0</v>
      </c>
      <c r="BJ1042" s="18" t="s">
        <v>85</v>
      </c>
      <c r="BK1042" s="231">
        <f>ROUND(I1042*H1042,2)</f>
        <v>0</v>
      </c>
      <c r="BL1042" s="18" t="s">
        <v>250</v>
      </c>
      <c r="BM1042" s="230" t="s">
        <v>1664</v>
      </c>
    </row>
    <row r="1043" s="2" customFormat="1">
      <c r="A1043" s="39"/>
      <c r="B1043" s="40"/>
      <c r="C1043" s="41"/>
      <c r="D1043" s="232" t="s">
        <v>160</v>
      </c>
      <c r="E1043" s="41"/>
      <c r="F1043" s="233" t="s">
        <v>1665</v>
      </c>
      <c r="G1043" s="41"/>
      <c r="H1043" s="41"/>
      <c r="I1043" s="234"/>
      <c r="J1043" s="41"/>
      <c r="K1043" s="41"/>
      <c r="L1043" s="45"/>
      <c r="M1043" s="235"/>
      <c r="N1043" s="236"/>
      <c r="O1043" s="92"/>
      <c r="P1043" s="92"/>
      <c r="Q1043" s="92"/>
      <c r="R1043" s="92"/>
      <c r="S1043" s="92"/>
      <c r="T1043" s="93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T1043" s="18" t="s">
        <v>160</v>
      </c>
      <c r="AU1043" s="18" t="s">
        <v>87</v>
      </c>
    </row>
    <row r="1044" s="13" customFormat="1">
      <c r="A1044" s="13"/>
      <c r="B1044" s="237"/>
      <c r="C1044" s="238"/>
      <c r="D1044" s="239" t="s">
        <v>162</v>
      </c>
      <c r="E1044" s="240" t="s">
        <v>1</v>
      </c>
      <c r="F1044" s="241" t="s">
        <v>1653</v>
      </c>
      <c r="G1044" s="238"/>
      <c r="H1044" s="242">
        <v>9.9399999999999995</v>
      </c>
      <c r="I1044" s="243"/>
      <c r="J1044" s="238"/>
      <c r="K1044" s="238"/>
      <c r="L1044" s="244"/>
      <c r="M1044" s="245"/>
      <c r="N1044" s="246"/>
      <c r="O1044" s="246"/>
      <c r="P1044" s="246"/>
      <c r="Q1044" s="246"/>
      <c r="R1044" s="246"/>
      <c r="S1044" s="246"/>
      <c r="T1044" s="247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8" t="s">
        <v>162</v>
      </c>
      <c r="AU1044" s="248" t="s">
        <v>87</v>
      </c>
      <c r="AV1044" s="13" t="s">
        <v>87</v>
      </c>
      <c r="AW1044" s="13" t="s">
        <v>34</v>
      </c>
      <c r="AX1044" s="13" t="s">
        <v>77</v>
      </c>
      <c r="AY1044" s="248" t="s">
        <v>151</v>
      </c>
    </row>
    <row r="1045" s="13" customFormat="1">
      <c r="A1045" s="13"/>
      <c r="B1045" s="237"/>
      <c r="C1045" s="238"/>
      <c r="D1045" s="239" t="s">
        <v>162</v>
      </c>
      <c r="E1045" s="240" t="s">
        <v>1</v>
      </c>
      <c r="F1045" s="241" t="s">
        <v>1654</v>
      </c>
      <c r="G1045" s="238"/>
      <c r="H1045" s="242">
        <v>17.879999999999999</v>
      </c>
      <c r="I1045" s="243"/>
      <c r="J1045" s="238"/>
      <c r="K1045" s="238"/>
      <c r="L1045" s="244"/>
      <c r="M1045" s="245"/>
      <c r="N1045" s="246"/>
      <c r="O1045" s="246"/>
      <c r="P1045" s="246"/>
      <c r="Q1045" s="246"/>
      <c r="R1045" s="246"/>
      <c r="S1045" s="246"/>
      <c r="T1045" s="247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8" t="s">
        <v>162</v>
      </c>
      <c r="AU1045" s="248" t="s">
        <v>87</v>
      </c>
      <c r="AV1045" s="13" t="s">
        <v>87</v>
      </c>
      <c r="AW1045" s="13" t="s">
        <v>34</v>
      </c>
      <c r="AX1045" s="13" t="s">
        <v>77</v>
      </c>
      <c r="AY1045" s="248" t="s">
        <v>151</v>
      </c>
    </row>
    <row r="1046" s="13" customFormat="1">
      <c r="A1046" s="13"/>
      <c r="B1046" s="237"/>
      <c r="C1046" s="238"/>
      <c r="D1046" s="239" t="s">
        <v>162</v>
      </c>
      <c r="E1046" s="240" t="s">
        <v>1</v>
      </c>
      <c r="F1046" s="241" t="s">
        <v>1655</v>
      </c>
      <c r="G1046" s="238"/>
      <c r="H1046" s="242">
        <v>14.52</v>
      </c>
      <c r="I1046" s="243"/>
      <c r="J1046" s="238"/>
      <c r="K1046" s="238"/>
      <c r="L1046" s="244"/>
      <c r="M1046" s="245"/>
      <c r="N1046" s="246"/>
      <c r="O1046" s="246"/>
      <c r="P1046" s="246"/>
      <c r="Q1046" s="246"/>
      <c r="R1046" s="246"/>
      <c r="S1046" s="246"/>
      <c r="T1046" s="247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8" t="s">
        <v>162</v>
      </c>
      <c r="AU1046" s="248" t="s">
        <v>87</v>
      </c>
      <c r="AV1046" s="13" t="s">
        <v>87</v>
      </c>
      <c r="AW1046" s="13" t="s">
        <v>34</v>
      </c>
      <c r="AX1046" s="13" t="s">
        <v>77</v>
      </c>
      <c r="AY1046" s="248" t="s">
        <v>151</v>
      </c>
    </row>
    <row r="1047" s="14" customFormat="1">
      <c r="A1047" s="14"/>
      <c r="B1047" s="249"/>
      <c r="C1047" s="250"/>
      <c r="D1047" s="239" t="s">
        <v>162</v>
      </c>
      <c r="E1047" s="251" t="s">
        <v>1</v>
      </c>
      <c r="F1047" s="252" t="s">
        <v>167</v>
      </c>
      <c r="G1047" s="250"/>
      <c r="H1047" s="253">
        <v>42.340000000000003</v>
      </c>
      <c r="I1047" s="254"/>
      <c r="J1047" s="250"/>
      <c r="K1047" s="250"/>
      <c r="L1047" s="255"/>
      <c r="M1047" s="256"/>
      <c r="N1047" s="257"/>
      <c r="O1047" s="257"/>
      <c r="P1047" s="257"/>
      <c r="Q1047" s="257"/>
      <c r="R1047" s="257"/>
      <c r="S1047" s="257"/>
      <c r="T1047" s="258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59" t="s">
        <v>162</v>
      </c>
      <c r="AU1047" s="259" t="s">
        <v>87</v>
      </c>
      <c r="AV1047" s="14" t="s">
        <v>158</v>
      </c>
      <c r="AW1047" s="14" t="s">
        <v>34</v>
      </c>
      <c r="AX1047" s="14" t="s">
        <v>85</v>
      </c>
      <c r="AY1047" s="259" t="s">
        <v>151</v>
      </c>
    </row>
    <row r="1048" s="2" customFormat="1" ht="55.5" customHeight="1">
      <c r="A1048" s="39"/>
      <c r="B1048" s="40"/>
      <c r="C1048" s="260" t="s">
        <v>1666</v>
      </c>
      <c r="D1048" s="260" t="s">
        <v>233</v>
      </c>
      <c r="E1048" s="261" t="s">
        <v>1637</v>
      </c>
      <c r="F1048" s="262" t="s">
        <v>1638</v>
      </c>
      <c r="G1048" s="263" t="s">
        <v>253</v>
      </c>
      <c r="H1048" s="264">
        <v>4.657</v>
      </c>
      <c r="I1048" s="265"/>
      <c r="J1048" s="266">
        <f>ROUND(I1048*H1048,2)</f>
        <v>0</v>
      </c>
      <c r="K1048" s="262" t="s">
        <v>157</v>
      </c>
      <c r="L1048" s="267"/>
      <c r="M1048" s="268" t="s">
        <v>1</v>
      </c>
      <c r="N1048" s="269" t="s">
        <v>42</v>
      </c>
      <c r="O1048" s="92"/>
      <c r="P1048" s="228">
        <f>O1048*H1048</f>
        <v>0</v>
      </c>
      <c r="Q1048" s="228">
        <v>0.0032000000000000002</v>
      </c>
      <c r="R1048" s="228">
        <f>Q1048*H1048</f>
        <v>0.014902400000000001</v>
      </c>
      <c r="S1048" s="228">
        <v>0</v>
      </c>
      <c r="T1048" s="229">
        <f>S1048*H1048</f>
        <v>0</v>
      </c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R1048" s="230" t="s">
        <v>348</v>
      </c>
      <c r="AT1048" s="230" t="s">
        <v>233</v>
      </c>
      <c r="AU1048" s="230" t="s">
        <v>87</v>
      </c>
      <c r="AY1048" s="18" t="s">
        <v>151</v>
      </c>
      <c r="BE1048" s="231">
        <f>IF(N1048="základní",J1048,0)</f>
        <v>0</v>
      </c>
      <c r="BF1048" s="231">
        <f>IF(N1048="snížená",J1048,0)</f>
        <v>0</v>
      </c>
      <c r="BG1048" s="231">
        <f>IF(N1048="zákl. přenesená",J1048,0)</f>
        <v>0</v>
      </c>
      <c r="BH1048" s="231">
        <f>IF(N1048="sníž. přenesená",J1048,0)</f>
        <v>0</v>
      </c>
      <c r="BI1048" s="231">
        <f>IF(N1048="nulová",J1048,0)</f>
        <v>0</v>
      </c>
      <c r="BJ1048" s="18" t="s">
        <v>85</v>
      </c>
      <c r="BK1048" s="231">
        <f>ROUND(I1048*H1048,2)</f>
        <v>0</v>
      </c>
      <c r="BL1048" s="18" t="s">
        <v>250</v>
      </c>
      <c r="BM1048" s="230" t="s">
        <v>1667</v>
      </c>
    </row>
    <row r="1049" s="13" customFormat="1">
      <c r="A1049" s="13"/>
      <c r="B1049" s="237"/>
      <c r="C1049" s="238"/>
      <c r="D1049" s="239" t="s">
        <v>162</v>
      </c>
      <c r="E1049" s="238"/>
      <c r="F1049" s="241" t="s">
        <v>1668</v>
      </c>
      <c r="G1049" s="238"/>
      <c r="H1049" s="242">
        <v>4.657</v>
      </c>
      <c r="I1049" s="243"/>
      <c r="J1049" s="238"/>
      <c r="K1049" s="238"/>
      <c r="L1049" s="244"/>
      <c r="M1049" s="245"/>
      <c r="N1049" s="246"/>
      <c r="O1049" s="246"/>
      <c r="P1049" s="246"/>
      <c r="Q1049" s="246"/>
      <c r="R1049" s="246"/>
      <c r="S1049" s="246"/>
      <c r="T1049" s="247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8" t="s">
        <v>162</v>
      </c>
      <c r="AU1049" s="248" t="s">
        <v>87</v>
      </c>
      <c r="AV1049" s="13" t="s">
        <v>87</v>
      </c>
      <c r="AW1049" s="13" t="s">
        <v>4</v>
      </c>
      <c r="AX1049" s="13" t="s">
        <v>85</v>
      </c>
      <c r="AY1049" s="248" t="s">
        <v>151</v>
      </c>
    </row>
    <row r="1050" s="2" customFormat="1" ht="24.15" customHeight="1">
      <c r="A1050" s="39"/>
      <c r="B1050" s="40"/>
      <c r="C1050" s="219" t="s">
        <v>1669</v>
      </c>
      <c r="D1050" s="219" t="s">
        <v>153</v>
      </c>
      <c r="E1050" s="220" t="s">
        <v>1670</v>
      </c>
      <c r="F1050" s="221" t="s">
        <v>1671</v>
      </c>
      <c r="G1050" s="222" t="s">
        <v>281</v>
      </c>
      <c r="H1050" s="223">
        <v>42.340000000000003</v>
      </c>
      <c r="I1050" s="224"/>
      <c r="J1050" s="225">
        <f>ROUND(I1050*H1050,2)</f>
        <v>0</v>
      </c>
      <c r="K1050" s="221" t="s">
        <v>1</v>
      </c>
      <c r="L1050" s="45"/>
      <c r="M1050" s="226" t="s">
        <v>1</v>
      </c>
      <c r="N1050" s="227" t="s">
        <v>42</v>
      </c>
      <c r="O1050" s="92"/>
      <c r="P1050" s="228">
        <f>O1050*H1050</f>
        <v>0</v>
      </c>
      <c r="Q1050" s="228">
        <v>0</v>
      </c>
      <c r="R1050" s="228">
        <f>Q1050*H1050</f>
        <v>0</v>
      </c>
      <c r="S1050" s="228">
        <v>0</v>
      </c>
      <c r="T1050" s="229">
        <f>S1050*H1050</f>
        <v>0</v>
      </c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R1050" s="230" t="s">
        <v>250</v>
      </c>
      <c r="AT1050" s="230" t="s">
        <v>153</v>
      </c>
      <c r="AU1050" s="230" t="s">
        <v>87</v>
      </c>
      <c r="AY1050" s="18" t="s">
        <v>151</v>
      </c>
      <c r="BE1050" s="231">
        <f>IF(N1050="základní",J1050,0)</f>
        <v>0</v>
      </c>
      <c r="BF1050" s="231">
        <f>IF(N1050="snížená",J1050,0)</f>
        <v>0</v>
      </c>
      <c r="BG1050" s="231">
        <f>IF(N1050="zákl. přenesená",J1050,0)</f>
        <v>0</v>
      </c>
      <c r="BH1050" s="231">
        <f>IF(N1050="sníž. přenesená",J1050,0)</f>
        <v>0</v>
      </c>
      <c r="BI1050" s="231">
        <f>IF(N1050="nulová",J1050,0)</f>
        <v>0</v>
      </c>
      <c r="BJ1050" s="18" t="s">
        <v>85</v>
      </c>
      <c r="BK1050" s="231">
        <f>ROUND(I1050*H1050,2)</f>
        <v>0</v>
      </c>
      <c r="BL1050" s="18" t="s">
        <v>250</v>
      </c>
      <c r="BM1050" s="230" t="s">
        <v>1672</v>
      </c>
    </row>
    <row r="1051" s="13" customFormat="1">
      <c r="A1051" s="13"/>
      <c r="B1051" s="237"/>
      <c r="C1051" s="238"/>
      <c r="D1051" s="239" t="s">
        <v>162</v>
      </c>
      <c r="E1051" s="240" t="s">
        <v>1</v>
      </c>
      <c r="F1051" s="241" t="s">
        <v>1653</v>
      </c>
      <c r="G1051" s="238"/>
      <c r="H1051" s="242">
        <v>9.9399999999999995</v>
      </c>
      <c r="I1051" s="243"/>
      <c r="J1051" s="238"/>
      <c r="K1051" s="238"/>
      <c r="L1051" s="244"/>
      <c r="M1051" s="245"/>
      <c r="N1051" s="246"/>
      <c r="O1051" s="246"/>
      <c r="P1051" s="246"/>
      <c r="Q1051" s="246"/>
      <c r="R1051" s="246"/>
      <c r="S1051" s="246"/>
      <c r="T1051" s="247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8" t="s">
        <v>162</v>
      </c>
      <c r="AU1051" s="248" t="s">
        <v>87</v>
      </c>
      <c r="AV1051" s="13" t="s">
        <v>87</v>
      </c>
      <c r="AW1051" s="13" t="s">
        <v>34</v>
      </c>
      <c r="AX1051" s="13" t="s">
        <v>77</v>
      </c>
      <c r="AY1051" s="248" t="s">
        <v>151</v>
      </c>
    </row>
    <row r="1052" s="13" customFormat="1">
      <c r="A1052" s="13"/>
      <c r="B1052" s="237"/>
      <c r="C1052" s="238"/>
      <c r="D1052" s="239" t="s">
        <v>162</v>
      </c>
      <c r="E1052" s="240" t="s">
        <v>1</v>
      </c>
      <c r="F1052" s="241" t="s">
        <v>1654</v>
      </c>
      <c r="G1052" s="238"/>
      <c r="H1052" s="242">
        <v>17.879999999999999</v>
      </c>
      <c r="I1052" s="243"/>
      <c r="J1052" s="238"/>
      <c r="K1052" s="238"/>
      <c r="L1052" s="244"/>
      <c r="M1052" s="245"/>
      <c r="N1052" s="246"/>
      <c r="O1052" s="246"/>
      <c r="P1052" s="246"/>
      <c r="Q1052" s="246"/>
      <c r="R1052" s="246"/>
      <c r="S1052" s="246"/>
      <c r="T1052" s="247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8" t="s">
        <v>162</v>
      </c>
      <c r="AU1052" s="248" t="s">
        <v>87</v>
      </c>
      <c r="AV1052" s="13" t="s">
        <v>87</v>
      </c>
      <c r="AW1052" s="13" t="s">
        <v>34</v>
      </c>
      <c r="AX1052" s="13" t="s">
        <v>77</v>
      </c>
      <c r="AY1052" s="248" t="s">
        <v>151</v>
      </c>
    </row>
    <row r="1053" s="13" customFormat="1">
      <c r="A1053" s="13"/>
      <c r="B1053" s="237"/>
      <c r="C1053" s="238"/>
      <c r="D1053" s="239" t="s">
        <v>162</v>
      </c>
      <c r="E1053" s="240" t="s">
        <v>1</v>
      </c>
      <c r="F1053" s="241" t="s">
        <v>1655</v>
      </c>
      <c r="G1053" s="238"/>
      <c r="H1053" s="242">
        <v>14.52</v>
      </c>
      <c r="I1053" s="243"/>
      <c r="J1053" s="238"/>
      <c r="K1053" s="238"/>
      <c r="L1053" s="244"/>
      <c r="M1053" s="245"/>
      <c r="N1053" s="246"/>
      <c r="O1053" s="246"/>
      <c r="P1053" s="246"/>
      <c r="Q1053" s="246"/>
      <c r="R1053" s="246"/>
      <c r="S1053" s="246"/>
      <c r="T1053" s="247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8" t="s">
        <v>162</v>
      </c>
      <c r="AU1053" s="248" t="s">
        <v>87</v>
      </c>
      <c r="AV1053" s="13" t="s">
        <v>87</v>
      </c>
      <c r="AW1053" s="13" t="s">
        <v>34</v>
      </c>
      <c r="AX1053" s="13" t="s">
        <v>77</v>
      </c>
      <c r="AY1053" s="248" t="s">
        <v>151</v>
      </c>
    </row>
    <row r="1054" s="14" customFormat="1">
      <c r="A1054" s="14"/>
      <c r="B1054" s="249"/>
      <c r="C1054" s="250"/>
      <c r="D1054" s="239" t="s">
        <v>162</v>
      </c>
      <c r="E1054" s="251" t="s">
        <v>1</v>
      </c>
      <c r="F1054" s="252" t="s">
        <v>167</v>
      </c>
      <c r="G1054" s="250"/>
      <c r="H1054" s="253">
        <v>42.340000000000003</v>
      </c>
      <c r="I1054" s="254"/>
      <c r="J1054" s="250"/>
      <c r="K1054" s="250"/>
      <c r="L1054" s="255"/>
      <c r="M1054" s="256"/>
      <c r="N1054" s="257"/>
      <c r="O1054" s="257"/>
      <c r="P1054" s="257"/>
      <c r="Q1054" s="257"/>
      <c r="R1054" s="257"/>
      <c r="S1054" s="257"/>
      <c r="T1054" s="258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59" t="s">
        <v>162</v>
      </c>
      <c r="AU1054" s="259" t="s">
        <v>87</v>
      </c>
      <c r="AV1054" s="14" t="s">
        <v>158</v>
      </c>
      <c r="AW1054" s="14" t="s">
        <v>34</v>
      </c>
      <c r="AX1054" s="14" t="s">
        <v>85</v>
      </c>
      <c r="AY1054" s="259" t="s">
        <v>151</v>
      </c>
    </row>
    <row r="1055" s="2" customFormat="1" ht="24.15" customHeight="1">
      <c r="A1055" s="39"/>
      <c r="B1055" s="40"/>
      <c r="C1055" s="219" t="s">
        <v>1673</v>
      </c>
      <c r="D1055" s="219" t="s">
        <v>153</v>
      </c>
      <c r="E1055" s="220" t="s">
        <v>1674</v>
      </c>
      <c r="F1055" s="221" t="s">
        <v>1675</v>
      </c>
      <c r="G1055" s="222" t="s">
        <v>253</v>
      </c>
      <c r="H1055" s="223">
        <v>42.399999999999999</v>
      </c>
      <c r="I1055" s="224"/>
      <c r="J1055" s="225">
        <f>ROUND(I1055*H1055,2)</f>
        <v>0</v>
      </c>
      <c r="K1055" s="221" t="s">
        <v>157</v>
      </c>
      <c r="L1055" s="45"/>
      <c r="M1055" s="226" t="s">
        <v>1</v>
      </c>
      <c r="N1055" s="227" t="s">
        <v>42</v>
      </c>
      <c r="O1055" s="92"/>
      <c r="P1055" s="228">
        <f>O1055*H1055</f>
        <v>0</v>
      </c>
      <c r="Q1055" s="228">
        <v>0</v>
      </c>
      <c r="R1055" s="228">
        <f>Q1055*H1055</f>
        <v>0</v>
      </c>
      <c r="S1055" s="228">
        <v>0</v>
      </c>
      <c r="T1055" s="229">
        <f>S1055*H1055</f>
        <v>0</v>
      </c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R1055" s="230" t="s">
        <v>250</v>
      </c>
      <c r="AT1055" s="230" t="s">
        <v>153</v>
      </c>
      <c r="AU1055" s="230" t="s">
        <v>87</v>
      </c>
      <c r="AY1055" s="18" t="s">
        <v>151</v>
      </c>
      <c r="BE1055" s="231">
        <f>IF(N1055="základní",J1055,0)</f>
        <v>0</v>
      </c>
      <c r="BF1055" s="231">
        <f>IF(N1055="snížená",J1055,0)</f>
        <v>0</v>
      </c>
      <c r="BG1055" s="231">
        <f>IF(N1055="zákl. přenesená",J1055,0)</f>
        <v>0</v>
      </c>
      <c r="BH1055" s="231">
        <f>IF(N1055="sníž. přenesená",J1055,0)</f>
        <v>0</v>
      </c>
      <c r="BI1055" s="231">
        <f>IF(N1055="nulová",J1055,0)</f>
        <v>0</v>
      </c>
      <c r="BJ1055" s="18" t="s">
        <v>85</v>
      </c>
      <c r="BK1055" s="231">
        <f>ROUND(I1055*H1055,2)</f>
        <v>0</v>
      </c>
      <c r="BL1055" s="18" t="s">
        <v>250</v>
      </c>
      <c r="BM1055" s="230" t="s">
        <v>1676</v>
      </c>
    </row>
    <row r="1056" s="2" customFormat="1">
      <c r="A1056" s="39"/>
      <c r="B1056" s="40"/>
      <c r="C1056" s="41"/>
      <c r="D1056" s="232" t="s">
        <v>160</v>
      </c>
      <c r="E1056" s="41"/>
      <c r="F1056" s="233" t="s">
        <v>1677</v>
      </c>
      <c r="G1056" s="41"/>
      <c r="H1056" s="41"/>
      <c r="I1056" s="234"/>
      <c r="J1056" s="41"/>
      <c r="K1056" s="41"/>
      <c r="L1056" s="45"/>
      <c r="M1056" s="235"/>
      <c r="N1056" s="236"/>
      <c r="O1056" s="92"/>
      <c r="P1056" s="92"/>
      <c r="Q1056" s="92"/>
      <c r="R1056" s="92"/>
      <c r="S1056" s="92"/>
      <c r="T1056" s="93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T1056" s="18" t="s">
        <v>160</v>
      </c>
      <c r="AU1056" s="18" t="s">
        <v>87</v>
      </c>
    </row>
    <row r="1057" s="13" customFormat="1">
      <c r="A1057" s="13"/>
      <c r="B1057" s="237"/>
      <c r="C1057" s="238"/>
      <c r="D1057" s="239" t="s">
        <v>162</v>
      </c>
      <c r="E1057" s="240" t="s">
        <v>1</v>
      </c>
      <c r="F1057" s="241" t="s">
        <v>1618</v>
      </c>
      <c r="G1057" s="238"/>
      <c r="H1057" s="242">
        <v>42.399999999999999</v>
      </c>
      <c r="I1057" s="243"/>
      <c r="J1057" s="238"/>
      <c r="K1057" s="238"/>
      <c r="L1057" s="244"/>
      <c r="M1057" s="245"/>
      <c r="N1057" s="246"/>
      <c r="O1057" s="246"/>
      <c r="P1057" s="246"/>
      <c r="Q1057" s="246"/>
      <c r="R1057" s="246"/>
      <c r="S1057" s="246"/>
      <c r="T1057" s="247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8" t="s">
        <v>162</v>
      </c>
      <c r="AU1057" s="248" t="s">
        <v>87</v>
      </c>
      <c r="AV1057" s="13" t="s">
        <v>87</v>
      </c>
      <c r="AW1057" s="13" t="s">
        <v>34</v>
      </c>
      <c r="AX1057" s="13" t="s">
        <v>85</v>
      </c>
      <c r="AY1057" s="248" t="s">
        <v>151</v>
      </c>
    </row>
    <row r="1058" s="2" customFormat="1" ht="24.15" customHeight="1">
      <c r="A1058" s="39"/>
      <c r="B1058" s="40"/>
      <c r="C1058" s="219" t="s">
        <v>1678</v>
      </c>
      <c r="D1058" s="219" t="s">
        <v>153</v>
      </c>
      <c r="E1058" s="220" t="s">
        <v>1679</v>
      </c>
      <c r="F1058" s="221" t="s">
        <v>1680</v>
      </c>
      <c r="G1058" s="222" t="s">
        <v>218</v>
      </c>
      <c r="H1058" s="223">
        <v>0.214</v>
      </c>
      <c r="I1058" s="224"/>
      <c r="J1058" s="225">
        <f>ROUND(I1058*H1058,2)</f>
        <v>0</v>
      </c>
      <c r="K1058" s="221" t="s">
        <v>157</v>
      </c>
      <c r="L1058" s="45"/>
      <c r="M1058" s="226" t="s">
        <v>1</v>
      </c>
      <c r="N1058" s="227" t="s">
        <v>42</v>
      </c>
      <c r="O1058" s="92"/>
      <c r="P1058" s="228">
        <f>O1058*H1058</f>
        <v>0</v>
      </c>
      <c r="Q1058" s="228">
        <v>0</v>
      </c>
      <c r="R1058" s="228">
        <f>Q1058*H1058</f>
        <v>0</v>
      </c>
      <c r="S1058" s="228">
        <v>0</v>
      </c>
      <c r="T1058" s="229">
        <f>S1058*H1058</f>
        <v>0</v>
      </c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R1058" s="230" t="s">
        <v>250</v>
      </c>
      <c r="AT1058" s="230" t="s">
        <v>153</v>
      </c>
      <c r="AU1058" s="230" t="s">
        <v>87</v>
      </c>
      <c r="AY1058" s="18" t="s">
        <v>151</v>
      </c>
      <c r="BE1058" s="231">
        <f>IF(N1058="základní",J1058,0)</f>
        <v>0</v>
      </c>
      <c r="BF1058" s="231">
        <f>IF(N1058="snížená",J1058,0)</f>
        <v>0</v>
      </c>
      <c r="BG1058" s="231">
        <f>IF(N1058="zákl. přenesená",J1058,0)</f>
        <v>0</v>
      </c>
      <c r="BH1058" s="231">
        <f>IF(N1058="sníž. přenesená",J1058,0)</f>
        <v>0</v>
      </c>
      <c r="BI1058" s="231">
        <f>IF(N1058="nulová",J1058,0)</f>
        <v>0</v>
      </c>
      <c r="BJ1058" s="18" t="s">
        <v>85</v>
      </c>
      <c r="BK1058" s="231">
        <f>ROUND(I1058*H1058,2)</f>
        <v>0</v>
      </c>
      <c r="BL1058" s="18" t="s">
        <v>250</v>
      </c>
      <c r="BM1058" s="230" t="s">
        <v>1681</v>
      </c>
    </row>
    <row r="1059" s="2" customFormat="1">
      <c r="A1059" s="39"/>
      <c r="B1059" s="40"/>
      <c r="C1059" s="41"/>
      <c r="D1059" s="232" t="s">
        <v>160</v>
      </c>
      <c r="E1059" s="41"/>
      <c r="F1059" s="233" t="s">
        <v>1682</v>
      </c>
      <c r="G1059" s="41"/>
      <c r="H1059" s="41"/>
      <c r="I1059" s="234"/>
      <c r="J1059" s="41"/>
      <c r="K1059" s="41"/>
      <c r="L1059" s="45"/>
      <c r="M1059" s="235"/>
      <c r="N1059" s="236"/>
      <c r="O1059" s="92"/>
      <c r="P1059" s="92"/>
      <c r="Q1059" s="92"/>
      <c r="R1059" s="92"/>
      <c r="S1059" s="92"/>
      <c r="T1059" s="93"/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T1059" s="18" t="s">
        <v>160</v>
      </c>
      <c r="AU1059" s="18" t="s">
        <v>87</v>
      </c>
    </row>
    <row r="1060" s="2" customFormat="1" ht="33" customHeight="1">
      <c r="A1060" s="39"/>
      <c r="B1060" s="40"/>
      <c r="C1060" s="219" t="s">
        <v>1683</v>
      </c>
      <c r="D1060" s="219" t="s">
        <v>153</v>
      </c>
      <c r="E1060" s="220" t="s">
        <v>1684</v>
      </c>
      <c r="F1060" s="221" t="s">
        <v>1685</v>
      </c>
      <c r="G1060" s="222" t="s">
        <v>218</v>
      </c>
      <c r="H1060" s="223">
        <v>0.214</v>
      </c>
      <c r="I1060" s="224"/>
      <c r="J1060" s="225">
        <f>ROUND(I1060*H1060,2)</f>
        <v>0</v>
      </c>
      <c r="K1060" s="221" t="s">
        <v>157</v>
      </c>
      <c r="L1060" s="45"/>
      <c r="M1060" s="226" t="s">
        <v>1</v>
      </c>
      <c r="N1060" s="227" t="s">
        <v>42</v>
      </c>
      <c r="O1060" s="92"/>
      <c r="P1060" s="228">
        <f>O1060*H1060</f>
        <v>0</v>
      </c>
      <c r="Q1060" s="228">
        <v>0</v>
      </c>
      <c r="R1060" s="228">
        <f>Q1060*H1060</f>
        <v>0</v>
      </c>
      <c r="S1060" s="228">
        <v>0</v>
      </c>
      <c r="T1060" s="229">
        <f>S1060*H1060</f>
        <v>0</v>
      </c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R1060" s="230" t="s">
        <v>250</v>
      </c>
      <c r="AT1060" s="230" t="s">
        <v>153</v>
      </c>
      <c r="AU1060" s="230" t="s">
        <v>87</v>
      </c>
      <c r="AY1060" s="18" t="s">
        <v>151</v>
      </c>
      <c r="BE1060" s="231">
        <f>IF(N1060="základní",J1060,0)</f>
        <v>0</v>
      </c>
      <c r="BF1060" s="231">
        <f>IF(N1060="snížená",J1060,0)</f>
        <v>0</v>
      </c>
      <c r="BG1060" s="231">
        <f>IF(N1060="zákl. přenesená",J1060,0)</f>
        <v>0</v>
      </c>
      <c r="BH1060" s="231">
        <f>IF(N1060="sníž. přenesená",J1060,0)</f>
        <v>0</v>
      </c>
      <c r="BI1060" s="231">
        <f>IF(N1060="nulová",J1060,0)</f>
        <v>0</v>
      </c>
      <c r="BJ1060" s="18" t="s">
        <v>85</v>
      </c>
      <c r="BK1060" s="231">
        <f>ROUND(I1060*H1060,2)</f>
        <v>0</v>
      </c>
      <c r="BL1060" s="18" t="s">
        <v>250</v>
      </c>
      <c r="BM1060" s="230" t="s">
        <v>1686</v>
      </c>
    </row>
    <row r="1061" s="2" customFormat="1">
      <c r="A1061" s="39"/>
      <c r="B1061" s="40"/>
      <c r="C1061" s="41"/>
      <c r="D1061" s="232" t="s">
        <v>160</v>
      </c>
      <c r="E1061" s="41"/>
      <c r="F1061" s="233" t="s">
        <v>1687</v>
      </c>
      <c r="G1061" s="41"/>
      <c r="H1061" s="41"/>
      <c r="I1061" s="234"/>
      <c r="J1061" s="41"/>
      <c r="K1061" s="41"/>
      <c r="L1061" s="45"/>
      <c r="M1061" s="235"/>
      <c r="N1061" s="236"/>
      <c r="O1061" s="92"/>
      <c r="P1061" s="92"/>
      <c r="Q1061" s="92"/>
      <c r="R1061" s="92"/>
      <c r="S1061" s="92"/>
      <c r="T1061" s="93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T1061" s="18" t="s">
        <v>160</v>
      </c>
      <c r="AU1061" s="18" t="s">
        <v>87</v>
      </c>
    </row>
    <row r="1062" s="12" customFormat="1" ht="22.8" customHeight="1">
      <c r="A1062" s="12"/>
      <c r="B1062" s="203"/>
      <c r="C1062" s="204"/>
      <c r="D1062" s="205" t="s">
        <v>76</v>
      </c>
      <c r="E1062" s="217" t="s">
        <v>1688</v>
      </c>
      <c r="F1062" s="217" t="s">
        <v>1689</v>
      </c>
      <c r="G1062" s="204"/>
      <c r="H1062" s="204"/>
      <c r="I1062" s="207"/>
      <c r="J1062" s="218">
        <f>BK1062</f>
        <v>0</v>
      </c>
      <c r="K1062" s="204"/>
      <c r="L1062" s="209"/>
      <c r="M1062" s="210"/>
      <c r="N1062" s="211"/>
      <c r="O1062" s="211"/>
      <c r="P1062" s="212">
        <f>SUM(P1063:P1121)</f>
        <v>0</v>
      </c>
      <c r="Q1062" s="211"/>
      <c r="R1062" s="212">
        <f>SUM(R1063:R1121)</f>
        <v>1.8103235899999999</v>
      </c>
      <c r="S1062" s="211"/>
      <c r="T1062" s="213">
        <f>SUM(T1063:T1121)</f>
        <v>0</v>
      </c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R1062" s="214" t="s">
        <v>87</v>
      </c>
      <c r="AT1062" s="215" t="s">
        <v>76</v>
      </c>
      <c r="AU1062" s="215" t="s">
        <v>85</v>
      </c>
      <c r="AY1062" s="214" t="s">
        <v>151</v>
      </c>
      <c r="BK1062" s="216">
        <f>SUM(BK1063:BK1121)</f>
        <v>0</v>
      </c>
    </row>
    <row r="1063" s="2" customFormat="1" ht="16.5" customHeight="1">
      <c r="A1063" s="39"/>
      <c r="B1063" s="40"/>
      <c r="C1063" s="219" t="s">
        <v>1690</v>
      </c>
      <c r="D1063" s="219" t="s">
        <v>153</v>
      </c>
      <c r="E1063" s="220" t="s">
        <v>1691</v>
      </c>
      <c r="F1063" s="221" t="s">
        <v>1692</v>
      </c>
      <c r="G1063" s="222" t="s">
        <v>253</v>
      </c>
      <c r="H1063" s="223">
        <v>42.588999999999999</v>
      </c>
      <c r="I1063" s="224"/>
      <c r="J1063" s="225">
        <f>ROUND(I1063*H1063,2)</f>
        <v>0</v>
      </c>
      <c r="K1063" s="221" t="s">
        <v>157</v>
      </c>
      <c r="L1063" s="45"/>
      <c r="M1063" s="226" t="s">
        <v>1</v>
      </c>
      <c r="N1063" s="227" t="s">
        <v>42</v>
      </c>
      <c r="O1063" s="92"/>
      <c r="P1063" s="228">
        <f>O1063*H1063</f>
        <v>0</v>
      </c>
      <c r="Q1063" s="228">
        <v>0</v>
      </c>
      <c r="R1063" s="228">
        <f>Q1063*H1063</f>
        <v>0</v>
      </c>
      <c r="S1063" s="228">
        <v>0</v>
      </c>
      <c r="T1063" s="229">
        <f>S1063*H1063</f>
        <v>0</v>
      </c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R1063" s="230" t="s">
        <v>250</v>
      </c>
      <c r="AT1063" s="230" t="s">
        <v>153</v>
      </c>
      <c r="AU1063" s="230" t="s">
        <v>87</v>
      </c>
      <c r="AY1063" s="18" t="s">
        <v>151</v>
      </c>
      <c r="BE1063" s="231">
        <f>IF(N1063="základní",J1063,0)</f>
        <v>0</v>
      </c>
      <c r="BF1063" s="231">
        <f>IF(N1063="snížená",J1063,0)</f>
        <v>0</v>
      </c>
      <c r="BG1063" s="231">
        <f>IF(N1063="zákl. přenesená",J1063,0)</f>
        <v>0</v>
      </c>
      <c r="BH1063" s="231">
        <f>IF(N1063="sníž. přenesená",J1063,0)</f>
        <v>0</v>
      </c>
      <c r="BI1063" s="231">
        <f>IF(N1063="nulová",J1063,0)</f>
        <v>0</v>
      </c>
      <c r="BJ1063" s="18" t="s">
        <v>85</v>
      </c>
      <c r="BK1063" s="231">
        <f>ROUND(I1063*H1063,2)</f>
        <v>0</v>
      </c>
      <c r="BL1063" s="18" t="s">
        <v>250</v>
      </c>
      <c r="BM1063" s="230" t="s">
        <v>1693</v>
      </c>
    </row>
    <row r="1064" s="2" customFormat="1">
      <c r="A1064" s="39"/>
      <c r="B1064" s="40"/>
      <c r="C1064" s="41"/>
      <c r="D1064" s="232" t="s">
        <v>160</v>
      </c>
      <c r="E1064" s="41"/>
      <c r="F1064" s="233" t="s">
        <v>1694</v>
      </c>
      <c r="G1064" s="41"/>
      <c r="H1064" s="41"/>
      <c r="I1064" s="234"/>
      <c r="J1064" s="41"/>
      <c r="K1064" s="41"/>
      <c r="L1064" s="45"/>
      <c r="M1064" s="235"/>
      <c r="N1064" s="236"/>
      <c r="O1064" s="92"/>
      <c r="P1064" s="92"/>
      <c r="Q1064" s="92"/>
      <c r="R1064" s="92"/>
      <c r="S1064" s="92"/>
      <c r="T1064" s="93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T1064" s="18" t="s">
        <v>160</v>
      </c>
      <c r="AU1064" s="18" t="s">
        <v>87</v>
      </c>
    </row>
    <row r="1065" s="13" customFormat="1">
      <c r="A1065" s="13"/>
      <c r="B1065" s="237"/>
      <c r="C1065" s="238"/>
      <c r="D1065" s="239" t="s">
        <v>162</v>
      </c>
      <c r="E1065" s="240" t="s">
        <v>1</v>
      </c>
      <c r="F1065" s="241" t="s">
        <v>1695</v>
      </c>
      <c r="G1065" s="238"/>
      <c r="H1065" s="242">
        <v>35.469000000000001</v>
      </c>
      <c r="I1065" s="243"/>
      <c r="J1065" s="238"/>
      <c r="K1065" s="238"/>
      <c r="L1065" s="244"/>
      <c r="M1065" s="245"/>
      <c r="N1065" s="246"/>
      <c r="O1065" s="246"/>
      <c r="P1065" s="246"/>
      <c r="Q1065" s="246"/>
      <c r="R1065" s="246"/>
      <c r="S1065" s="246"/>
      <c r="T1065" s="247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8" t="s">
        <v>162</v>
      </c>
      <c r="AU1065" s="248" t="s">
        <v>87</v>
      </c>
      <c r="AV1065" s="13" t="s">
        <v>87</v>
      </c>
      <c r="AW1065" s="13" t="s">
        <v>34</v>
      </c>
      <c r="AX1065" s="13" t="s">
        <v>77</v>
      </c>
      <c r="AY1065" s="248" t="s">
        <v>151</v>
      </c>
    </row>
    <row r="1066" s="13" customFormat="1">
      <c r="A1066" s="13"/>
      <c r="B1066" s="237"/>
      <c r="C1066" s="238"/>
      <c r="D1066" s="239" t="s">
        <v>162</v>
      </c>
      <c r="E1066" s="240" t="s">
        <v>1</v>
      </c>
      <c r="F1066" s="241" t="s">
        <v>1696</v>
      </c>
      <c r="G1066" s="238"/>
      <c r="H1066" s="242">
        <v>7.1200000000000001</v>
      </c>
      <c r="I1066" s="243"/>
      <c r="J1066" s="238"/>
      <c r="K1066" s="238"/>
      <c r="L1066" s="244"/>
      <c r="M1066" s="245"/>
      <c r="N1066" s="246"/>
      <c r="O1066" s="246"/>
      <c r="P1066" s="246"/>
      <c r="Q1066" s="246"/>
      <c r="R1066" s="246"/>
      <c r="S1066" s="246"/>
      <c r="T1066" s="247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48" t="s">
        <v>162</v>
      </c>
      <c r="AU1066" s="248" t="s">
        <v>87</v>
      </c>
      <c r="AV1066" s="13" t="s">
        <v>87</v>
      </c>
      <c r="AW1066" s="13" t="s">
        <v>34</v>
      </c>
      <c r="AX1066" s="13" t="s">
        <v>77</v>
      </c>
      <c r="AY1066" s="248" t="s">
        <v>151</v>
      </c>
    </row>
    <row r="1067" s="14" customFormat="1">
      <c r="A1067" s="14"/>
      <c r="B1067" s="249"/>
      <c r="C1067" s="250"/>
      <c r="D1067" s="239" t="s">
        <v>162</v>
      </c>
      <c r="E1067" s="251" t="s">
        <v>1</v>
      </c>
      <c r="F1067" s="252" t="s">
        <v>167</v>
      </c>
      <c r="G1067" s="250"/>
      <c r="H1067" s="253">
        <v>42.588999999999999</v>
      </c>
      <c r="I1067" s="254"/>
      <c r="J1067" s="250"/>
      <c r="K1067" s="250"/>
      <c r="L1067" s="255"/>
      <c r="M1067" s="256"/>
      <c r="N1067" s="257"/>
      <c r="O1067" s="257"/>
      <c r="P1067" s="257"/>
      <c r="Q1067" s="257"/>
      <c r="R1067" s="257"/>
      <c r="S1067" s="257"/>
      <c r="T1067" s="258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59" t="s">
        <v>162</v>
      </c>
      <c r="AU1067" s="259" t="s">
        <v>87</v>
      </c>
      <c r="AV1067" s="14" t="s">
        <v>158</v>
      </c>
      <c r="AW1067" s="14" t="s">
        <v>34</v>
      </c>
      <c r="AX1067" s="14" t="s">
        <v>85</v>
      </c>
      <c r="AY1067" s="259" t="s">
        <v>151</v>
      </c>
    </row>
    <row r="1068" s="2" customFormat="1" ht="16.5" customHeight="1">
      <c r="A1068" s="39"/>
      <c r="B1068" s="40"/>
      <c r="C1068" s="219" t="s">
        <v>1697</v>
      </c>
      <c r="D1068" s="219" t="s">
        <v>153</v>
      </c>
      <c r="E1068" s="220" t="s">
        <v>1698</v>
      </c>
      <c r="F1068" s="221" t="s">
        <v>1699</v>
      </c>
      <c r="G1068" s="222" t="s">
        <v>253</v>
      </c>
      <c r="H1068" s="223">
        <v>42.588999999999999</v>
      </c>
      <c r="I1068" s="224"/>
      <c r="J1068" s="225">
        <f>ROUND(I1068*H1068,2)</f>
        <v>0</v>
      </c>
      <c r="K1068" s="221" t="s">
        <v>157</v>
      </c>
      <c r="L1068" s="45"/>
      <c r="M1068" s="226" t="s">
        <v>1</v>
      </c>
      <c r="N1068" s="227" t="s">
        <v>42</v>
      </c>
      <c r="O1068" s="92"/>
      <c r="P1068" s="228">
        <f>O1068*H1068</f>
        <v>0</v>
      </c>
      <c r="Q1068" s="228">
        <v>0.00029999999999999997</v>
      </c>
      <c r="R1068" s="228">
        <f>Q1068*H1068</f>
        <v>0.012776699999999999</v>
      </c>
      <c r="S1068" s="228">
        <v>0</v>
      </c>
      <c r="T1068" s="229">
        <f>S1068*H1068</f>
        <v>0</v>
      </c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R1068" s="230" t="s">
        <v>250</v>
      </c>
      <c r="AT1068" s="230" t="s">
        <v>153</v>
      </c>
      <c r="AU1068" s="230" t="s">
        <v>87</v>
      </c>
      <c r="AY1068" s="18" t="s">
        <v>151</v>
      </c>
      <c r="BE1068" s="231">
        <f>IF(N1068="základní",J1068,0)</f>
        <v>0</v>
      </c>
      <c r="BF1068" s="231">
        <f>IF(N1068="snížená",J1068,0)</f>
        <v>0</v>
      </c>
      <c r="BG1068" s="231">
        <f>IF(N1068="zákl. přenesená",J1068,0)</f>
        <v>0</v>
      </c>
      <c r="BH1068" s="231">
        <f>IF(N1068="sníž. přenesená",J1068,0)</f>
        <v>0</v>
      </c>
      <c r="BI1068" s="231">
        <f>IF(N1068="nulová",J1068,0)</f>
        <v>0</v>
      </c>
      <c r="BJ1068" s="18" t="s">
        <v>85</v>
      </c>
      <c r="BK1068" s="231">
        <f>ROUND(I1068*H1068,2)</f>
        <v>0</v>
      </c>
      <c r="BL1068" s="18" t="s">
        <v>250</v>
      </c>
      <c r="BM1068" s="230" t="s">
        <v>1700</v>
      </c>
    </row>
    <row r="1069" s="2" customFormat="1">
      <c r="A1069" s="39"/>
      <c r="B1069" s="40"/>
      <c r="C1069" s="41"/>
      <c r="D1069" s="232" t="s">
        <v>160</v>
      </c>
      <c r="E1069" s="41"/>
      <c r="F1069" s="233" t="s">
        <v>1701</v>
      </c>
      <c r="G1069" s="41"/>
      <c r="H1069" s="41"/>
      <c r="I1069" s="234"/>
      <c r="J1069" s="41"/>
      <c r="K1069" s="41"/>
      <c r="L1069" s="45"/>
      <c r="M1069" s="235"/>
      <c r="N1069" s="236"/>
      <c r="O1069" s="92"/>
      <c r="P1069" s="92"/>
      <c r="Q1069" s="92"/>
      <c r="R1069" s="92"/>
      <c r="S1069" s="92"/>
      <c r="T1069" s="93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T1069" s="18" t="s">
        <v>160</v>
      </c>
      <c r="AU1069" s="18" t="s">
        <v>87</v>
      </c>
    </row>
    <row r="1070" s="13" customFormat="1">
      <c r="A1070" s="13"/>
      <c r="B1070" s="237"/>
      <c r="C1070" s="238"/>
      <c r="D1070" s="239" t="s">
        <v>162</v>
      </c>
      <c r="E1070" s="240" t="s">
        <v>1</v>
      </c>
      <c r="F1070" s="241" t="s">
        <v>1695</v>
      </c>
      <c r="G1070" s="238"/>
      <c r="H1070" s="242">
        <v>35.469000000000001</v>
      </c>
      <c r="I1070" s="243"/>
      <c r="J1070" s="238"/>
      <c r="K1070" s="238"/>
      <c r="L1070" s="244"/>
      <c r="M1070" s="245"/>
      <c r="N1070" s="246"/>
      <c r="O1070" s="246"/>
      <c r="P1070" s="246"/>
      <c r="Q1070" s="246"/>
      <c r="R1070" s="246"/>
      <c r="S1070" s="246"/>
      <c r="T1070" s="247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8" t="s">
        <v>162</v>
      </c>
      <c r="AU1070" s="248" t="s">
        <v>87</v>
      </c>
      <c r="AV1070" s="13" t="s">
        <v>87</v>
      </c>
      <c r="AW1070" s="13" t="s">
        <v>34</v>
      </c>
      <c r="AX1070" s="13" t="s">
        <v>77</v>
      </c>
      <c r="AY1070" s="248" t="s">
        <v>151</v>
      </c>
    </row>
    <row r="1071" s="13" customFormat="1">
      <c r="A1071" s="13"/>
      <c r="B1071" s="237"/>
      <c r="C1071" s="238"/>
      <c r="D1071" s="239" t="s">
        <v>162</v>
      </c>
      <c r="E1071" s="240" t="s">
        <v>1</v>
      </c>
      <c r="F1071" s="241" t="s">
        <v>1696</v>
      </c>
      <c r="G1071" s="238"/>
      <c r="H1071" s="242">
        <v>7.1200000000000001</v>
      </c>
      <c r="I1071" s="243"/>
      <c r="J1071" s="238"/>
      <c r="K1071" s="238"/>
      <c r="L1071" s="244"/>
      <c r="M1071" s="245"/>
      <c r="N1071" s="246"/>
      <c r="O1071" s="246"/>
      <c r="P1071" s="246"/>
      <c r="Q1071" s="246"/>
      <c r="R1071" s="246"/>
      <c r="S1071" s="246"/>
      <c r="T1071" s="247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8" t="s">
        <v>162</v>
      </c>
      <c r="AU1071" s="248" t="s">
        <v>87</v>
      </c>
      <c r="AV1071" s="13" t="s">
        <v>87</v>
      </c>
      <c r="AW1071" s="13" t="s">
        <v>34</v>
      </c>
      <c r="AX1071" s="13" t="s">
        <v>77</v>
      </c>
      <c r="AY1071" s="248" t="s">
        <v>151</v>
      </c>
    </row>
    <row r="1072" s="14" customFormat="1">
      <c r="A1072" s="14"/>
      <c r="B1072" s="249"/>
      <c r="C1072" s="250"/>
      <c r="D1072" s="239" t="s">
        <v>162</v>
      </c>
      <c r="E1072" s="251" t="s">
        <v>1</v>
      </c>
      <c r="F1072" s="252" t="s">
        <v>167</v>
      </c>
      <c r="G1072" s="250"/>
      <c r="H1072" s="253">
        <v>42.588999999999999</v>
      </c>
      <c r="I1072" s="254"/>
      <c r="J1072" s="250"/>
      <c r="K1072" s="250"/>
      <c r="L1072" s="255"/>
      <c r="M1072" s="256"/>
      <c r="N1072" s="257"/>
      <c r="O1072" s="257"/>
      <c r="P1072" s="257"/>
      <c r="Q1072" s="257"/>
      <c r="R1072" s="257"/>
      <c r="S1072" s="257"/>
      <c r="T1072" s="258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59" t="s">
        <v>162</v>
      </c>
      <c r="AU1072" s="259" t="s">
        <v>87</v>
      </c>
      <c r="AV1072" s="14" t="s">
        <v>158</v>
      </c>
      <c r="AW1072" s="14" t="s">
        <v>34</v>
      </c>
      <c r="AX1072" s="14" t="s">
        <v>85</v>
      </c>
      <c r="AY1072" s="259" t="s">
        <v>151</v>
      </c>
    </row>
    <row r="1073" s="2" customFormat="1" ht="24.15" customHeight="1">
      <c r="A1073" s="39"/>
      <c r="B1073" s="40"/>
      <c r="C1073" s="219" t="s">
        <v>1702</v>
      </c>
      <c r="D1073" s="219" t="s">
        <v>153</v>
      </c>
      <c r="E1073" s="220" t="s">
        <v>1703</v>
      </c>
      <c r="F1073" s="221" t="s">
        <v>1704</v>
      </c>
      <c r="G1073" s="222" t="s">
        <v>253</v>
      </c>
      <c r="H1073" s="223">
        <v>35.469000000000001</v>
      </c>
      <c r="I1073" s="224"/>
      <c r="J1073" s="225">
        <f>ROUND(I1073*H1073,2)</f>
        <v>0</v>
      </c>
      <c r="K1073" s="221" t="s">
        <v>157</v>
      </c>
      <c r="L1073" s="45"/>
      <c r="M1073" s="226" t="s">
        <v>1</v>
      </c>
      <c r="N1073" s="227" t="s">
        <v>42</v>
      </c>
      <c r="O1073" s="92"/>
      <c r="P1073" s="228">
        <f>O1073*H1073</f>
        <v>0</v>
      </c>
      <c r="Q1073" s="228">
        <v>0.0015</v>
      </c>
      <c r="R1073" s="228">
        <f>Q1073*H1073</f>
        <v>0.053203500000000001</v>
      </c>
      <c r="S1073" s="228">
        <v>0</v>
      </c>
      <c r="T1073" s="229">
        <f>S1073*H1073</f>
        <v>0</v>
      </c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R1073" s="230" t="s">
        <v>250</v>
      </c>
      <c r="AT1073" s="230" t="s">
        <v>153</v>
      </c>
      <c r="AU1073" s="230" t="s">
        <v>87</v>
      </c>
      <c r="AY1073" s="18" t="s">
        <v>151</v>
      </c>
      <c r="BE1073" s="231">
        <f>IF(N1073="základní",J1073,0)</f>
        <v>0</v>
      </c>
      <c r="BF1073" s="231">
        <f>IF(N1073="snížená",J1073,0)</f>
        <v>0</v>
      </c>
      <c r="BG1073" s="231">
        <f>IF(N1073="zákl. přenesená",J1073,0)</f>
        <v>0</v>
      </c>
      <c r="BH1073" s="231">
        <f>IF(N1073="sníž. přenesená",J1073,0)</f>
        <v>0</v>
      </c>
      <c r="BI1073" s="231">
        <f>IF(N1073="nulová",J1073,0)</f>
        <v>0</v>
      </c>
      <c r="BJ1073" s="18" t="s">
        <v>85</v>
      </c>
      <c r="BK1073" s="231">
        <f>ROUND(I1073*H1073,2)</f>
        <v>0</v>
      </c>
      <c r="BL1073" s="18" t="s">
        <v>250</v>
      </c>
      <c r="BM1073" s="230" t="s">
        <v>1705</v>
      </c>
    </row>
    <row r="1074" s="2" customFormat="1">
      <c r="A1074" s="39"/>
      <c r="B1074" s="40"/>
      <c r="C1074" s="41"/>
      <c r="D1074" s="232" t="s">
        <v>160</v>
      </c>
      <c r="E1074" s="41"/>
      <c r="F1074" s="233" t="s">
        <v>1706</v>
      </c>
      <c r="G1074" s="41"/>
      <c r="H1074" s="41"/>
      <c r="I1074" s="234"/>
      <c r="J1074" s="41"/>
      <c r="K1074" s="41"/>
      <c r="L1074" s="45"/>
      <c r="M1074" s="235"/>
      <c r="N1074" s="236"/>
      <c r="O1074" s="92"/>
      <c r="P1074" s="92"/>
      <c r="Q1074" s="92"/>
      <c r="R1074" s="92"/>
      <c r="S1074" s="92"/>
      <c r="T1074" s="93"/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T1074" s="18" t="s">
        <v>160</v>
      </c>
      <c r="AU1074" s="18" t="s">
        <v>87</v>
      </c>
    </row>
    <row r="1075" s="13" customFormat="1">
      <c r="A1075" s="13"/>
      <c r="B1075" s="237"/>
      <c r="C1075" s="238"/>
      <c r="D1075" s="239" t="s">
        <v>162</v>
      </c>
      <c r="E1075" s="240" t="s">
        <v>1</v>
      </c>
      <c r="F1075" s="241" t="s">
        <v>1695</v>
      </c>
      <c r="G1075" s="238"/>
      <c r="H1075" s="242">
        <v>35.469000000000001</v>
      </c>
      <c r="I1075" s="243"/>
      <c r="J1075" s="238"/>
      <c r="K1075" s="238"/>
      <c r="L1075" s="244"/>
      <c r="M1075" s="245"/>
      <c r="N1075" s="246"/>
      <c r="O1075" s="246"/>
      <c r="P1075" s="246"/>
      <c r="Q1075" s="246"/>
      <c r="R1075" s="246"/>
      <c r="S1075" s="246"/>
      <c r="T1075" s="247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8" t="s">
        <v>162</v>
      </c>
      <c r="AU1075" s="248" t="s">
        <v>87</v>
      </c>
      <c r="AV1075" s="13" t="s">
        <v>87</v>
      </c>
      <c r="AW1075" s="13" t="s">
        <v>34</v>
      </c>
      <c r="AX1075" s="13" t="s">
        <v>85</v>
      </c>
      <c r="AY1075" s="248" t="s">
        <v>151</v>
      </c>
    </row>
    <row r="1076" s="2" customFormat="1" ht="37.8" customHeight="1">
      <c r="A1076" s="39"/>
      <c r="B1076" s="40"/>
      <c r="C1076" s="219" t="s">
        <v>1707</v>
      </c>
      <c r="D1076" s="219" t="s">
        <v>153</v>
      </c>
      <c r="E1076" s="220" t="s">
        <v>1708</v>
      </c>
      <c r="F1076" s="221" t="s">
        <v>1709</v>
      </c>
      <c r="G1076" s="222" t="s">
        <v>253</v>
      </c>
      <c r="H1076" s="223">
        <v>34.448999999999998</v>
      </c>
      <c r="I1076" s="224"/>
      <c r="J1076" s="225">
        <f>ROUND(I1076*H1076,2)</f>
        <v>0</v>
      </c>
      <c r="K1076" s="221" t="s">
        <v>157</v>
      </c>
      <c r="L1076" s="45"/>
      <c r="M1076" s="226" t="s">
        <v>1</v>
      </c>
      <c r="N1076" s="227" t="s">
        <v>42</v>
      </c>
      <c r="O1076" s="92"/>
      <c r="P1076" s="228">
        <f>O1076*H1076</f>
        <v>0</v>
      </c>
      <c r="Q1076" s="228">
        <v>0.0053800000000000002</v>
      </c>
      <c r="R1076" s="228">
        <f>Q1076*H1076</f>
        <v>0.18533562000000001</v>
      </c>
      <c r="S1076" s="228">
        <v>0</v>
      </c>
      <c r="T1076" s="229">
        <f>S1076*H1076</f>
        <v>0</v>
      </c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R1076" s="230" t="s">
        <v>250</v>
      </c>
      <c r="AT1076" s="230" t="s">
        <v>153</v>
      </c>
      <c r="AU1076" s="230" t="s">
        <v>87</v>
      </c>
      <c r="AY1076" s="18" t="s">
        <v>151</v>
      </c>
      <c r="BE1076" s="231">
        <f>IF(N1076="základní",J1076,0)</f>
        <v>0</v>
      </c>
      <c r="BF1076" s="231">
        <f>IF(N1076="snížená",J1076,0)</f>
        <v>0</v>
      </c>
      <c r="BG1076" s="231">
        <f>IF(N1076="zákl. přenesená",J1076,0)</f>
        <v>0</v>
      </c>
      <c r="BH1076" s="231">
        <f>IF(N1076="sníž. přenesená",J1076,0)</f>
        <v>0</v>
      </c>
      <c r="BI1076" s="231">
        <f>IF(N1076="nulová",J1076,0)</f>
        <v>0</v>
      </c>
      <c r="BJ1076" s="18" t="s">
        <v>85</v>
      </c>
      <c r="BK1076" s="231">
        <f>ROUND(I1076*H1076,2)</f>
        <v>0</v>
      </c>
      <c r="BL1076" s="18" t="s">
        <v>250</v>
      </c>
      <c r="BM1076" s="230" t="s">
        <v>1710</v>
      </c>
    </row>
    <row r="1077" s="2" customFormat="1">
      <c r="A1077" s="39"/>
      <c r="B1077" s="40"/>
      <c r="C1077" s="41"/>
      <c r="D1077" s="232" t="s">
        <v>160</v>
      </c>
      <c r="E1077" s="41"/>
      <c r="F1077" s="233" t="s">
        <v>1711</v>
      </c>
      <c r="G1077" s="41"/>
      <c r="H1077" s="41"/>
      <c r="I1077" s="234"/>
      <c r="J1077" s="41"/>
      <c r="K1077" s="41"/>
      <c r="L1077" s="45"/>
      <c r="M1077" s="235"/>
      <c r="N1077" s="236"/>
      <c r="O1077" s="92"/>
      <c r="P1077" s="92"/>
      <c r="Q1077" s="92"/>
      <c r="R1077" s="92"/>
      <c r="S1077" s="92"/>
      <c r="T1077" s="93"/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T1077" s="18" t="s">
        <v>160</v>
      </c>
      <c r="AU1077" s="18" t="s">
        <v>87</v>
      </c>
    </row>
    <row r="1078" s="13" customFormat="1">
      <c r="A1078" s="13"/>
      <c r="B1078" s="237"/>
      <c r="C1078" s="238"/>
      <c r="D1078" s="239" t="s">
        <v>162</v>
      </c>
      <c r="E1078" s="240" t="s">
        <v>1</v>
      </c>
      <c r="F1078" s="241" t="s">
        <v>1712</v>
      </c>
      <c r="G1078" s="238"/>
      <c r="H1078" s="242">
        <v>34.448999999999998</v>
      </c>
      <c r="I1078" s="243"/>
      <c r="J1078" s="238"/>
      <c r="K1078" s="238"/>
      <c r="L1078" s="244"/>
      <c r="M1078" s="245"/>
      <c r="N1078" s="246"/>
      <c r="O1078" s="246"/>
      <c r="P1078" s="246"/>
      <c r="Q1078" s="246"/>
      <c r="R1078" s="246"/>
      <c r="S1078" s="246"/>
      <c r="T1078" s="247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8" t="s">
        <v>162</v>
      </c>
      <c r="AU1078" s="248" t="s">
        <v>87</v>
      </c>
      <c r="AV1078" s="13" t="s">
        <v>87</v>
      </c>
      <c r="AW1078" s="13" t="s">
        <v>34</v>
      </c>
      <c r="AX1078" s="13" t="s">
        <v>85</v>
      </c>
      <c r="AY1078" s="248" t="s">
        <v>151</v>
      </c>
    </row>
    <row r="1079" s="2" customFormat="1" ht="24.15" customHeight="1">
      <c r="A1079" s="39"/>
      <c r="B1079" s="40"/>
      <c r="C1079" s="260" t="s">
        <v>1713</v>
      </c>
      <c r="D1079" s="260" t="s">
        <v>233</v>
      </c>
      <c r="E1079" s="261" t="s">
        <v>1714</v>
      </c>
      <c r="F1079" s="262" t="s">
        <v>1715</v>
      </c>
      <c r="G1079" s="263" t="s">
        <v>253</v>
      </c>
      <c r="H1079" s="264">
        <v>37.893999999999998</v>
      </c>
      <c r="I1079" s="265"/>
      <c r="J1079" s="266">
        <f>ROUND(I1079*H1079,2)</f>
        <v>0</v>
      </c>
      <c r="K1079" s="262" t="s">
        <v>157</v>
      </c>
      <c r="L1079" s="267"/>
      <c r="M1079" s="268" t="s">
        <v>1</v>
      </c>
      <c r="N1079" s="269" t="s">
        <v>42</v>
      </c>
      <c r="O1079" s="92"/>
      <c r="P1079" s="228">
        <f>O1079*H1079</f>
        <v>0</v>
      </c>
      <c r="Q1079" s="228">
        <v>0.016</v>
      </c>
      <c r="R1079" s="228">
        <f>Q1079*H1079</f>
        <v>0.60630399999999995</v>
      </c>
      <c r="S1079" s="228">
        <v>0</v>
      </c>
      <c r="T1079" s="229">
        <f>S1079*H1079</f>
        <v>0</v>
      </c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R1079" s="230" t="s">
        <v>348</v>
      </c>
      <c r="AT1079" s="230" t="s">
        <v>233</v>
      </c>
      <c r="AU1079" s="230" t="s">
        <v>87</v>
      </c>
      <c r="AY1079" s="18" t="s">
        <v>151</v>
      </c>
      <c r="BE1079" s="231">
        <f>IF(N1079="základní",J1079,0)</f>
        <v>0</v>
      </c>
      <c r="BF1079" s="231">
        <f>IF(N1079="snížená",J1079,0)</f>
        <v>0</v>
      </c>
      <c r="BG1079" s="231">
        <f>IF(N1079="zákl. přenesená",J1079,0)</f>
        <v>0</v>
      </c>
      <c r="BH1079" s="231">
        <f>IF(N1079="sníž. přenesená",J1079,0)</f>
        <v>0</v>
      </c>
      <c r="BI1079" s="231">
        <f>IF(N1079="nulová",J1079,0)</f>
        <v>0</v>
      </c>
      <c r="BJ1079" s="18" t="s">
        <v>85</v>
      </c>
      <c r="BK1079" s="231">
        <f>ROUND(I1079*H1079,2)</f>
        <v>0</v>
      </c>
      <c r="BL1079" s="18" t="s">
        <v>250</v>
      </c>
      <c r="BM1079" s="230" t="s">
        <v>1716</v>
      </c>
    </row>
    <row r="1080" s="13" customFormat="1">
      <c r="A1080" s="13"/>
      <c r="B1080" s="237"/>
      <c r="C1080" s="238"/>
      <c r="D1080" s="239" t="s">
        <v>162</v>
      </c>
      <c r="E1080" s="238"/>
      <c r="F1080" s="241" t="s">
        <v>1717</v>
      </c>
      <c r="G1080" s="238"/>
      <c r="H1080" s="242">
        <v>37.893999999999998</v>
      </c>
      <c r="I1080" s="243"/>
      <c r="J1080" s="238"/>
      <c r="K1080" s="238"/>
      <c r="L1080" s="244"/>
      <c r="M1080" s="245"/>
      <c r="N1080" s="246"/>
      <c r="O1080" s="246"/>
      <c r="P1080" s="246"/>
      <c r="Q1080" s="246"/>
      <c r="R1080" s="246"/>
      <c r="S1080" s="246"/>
      <c r="T1080" s="247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8" t="s">
        <v>162</v>
      </c>
      <c r="AU1080" s="248" t="s">
        <v>87</v>
      </c>
      <c r="AV1080" s="13" t="s">
        <v>87</v>
      </c>
      <c r="AW1080" s="13" t="s">
        <v>4</v>
      </c>
      <c r="AX1080" s="13" t="s">
        <v>85</v>
      </c>
      <c r="AY1080" s="248" t="s">
        <v>151</v>
      </c>
    </row>
    <row r="1081" s="2" customFormat="1" ht="37.8" customHeight="1">
      <c r="A1081" s="39"/>
      <c r="B1081" s="40"/>
      <c r="C1081" s="219" t="s">
        <v>1718</v>
      </c>
      <c r="D1081" s="219" t="s">
        <v>153</v>
      </c>
      <c r="E1081" s="220" t="s">
        <v>1719</v>
      </c>
      <c r="F1081" s="221" t="s">
        <v>1720</v>
      </c>
      <c r="G1081" s="222" t="s">
        <v>253</v>
      </c>
      <c r="H1081" s="223">
        <v>7.1200000000000001</v>
      </c>
      <c r="I1081" s="224"/>
      <c r="J1081" s="225">
        <f>ROUND(I1081*H1081,2)</f>
        <v>0</v>
      </c>
      <c r="K1081" s="221" t="s">
        <v>157</v>
      </c>
      <c r="L1081" s="45"/>
      <c r="M1081" s="226" t="s">
        <v>1</v>
      </c>
      <c r="N1081" s="227" t="s">
        <v>42</v>
      </c>
      <c r="O1081" s="92"/>
      <c r="P1081" s="228">
        <f>O1081*H1081</f>
        <v>0</v>
      </c>
      <c r="Q1081" s="228">
        <v>0.0055799999999999999</v>
      </c>
      <c r="R1081" s="228">
        <f>Q1081*H1081</f>
        <v>0.039729599999999997</v>
      </c>
      <c r="S1081" s="228">
        <v>0</v>
      </c>
      <c r="T1081" s="229">
        <f>S1081*H1081</f>
        <v>0</v>
      </c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R1081" s="230" t="s">
        <v>250</v>
      </c>
      <c r="AT1081" s="230" t="s">
        <v>153</v>
      </c>
      <c r="AU1081" s="230" t="s">
        <v>87</v>
      </c>
      <c r="AY1081" s="18" t="s">
        <v>151</v>
      </c>
      <c r="BE1081" s="231">
        <f>IF(N1081="základní",J1081,0)</f>
        <v>0</v>
      </c>
      <c r="BF1081" s="231">
        <f>IF(N1081="snížená",J1081,0)</f>
        <v>0</v>
      </c>
      <c r="BG1081" s="231">
        <f>IF(N1081="zákl. přenesená",J1081,0)</f>
        <v>0</v>
      </c>
      <c r="BH1081" s="231">
        <f>IF(N1081="sníž. přenesená",J1081,0)</f>
        <v>0</v>
      </c>
      <c r="BI1081" s="231">
        <f>IF(N1081="nulová",J1081,0)</f>
        <v>0</v>
      </c>
      <c r="BJ1081" s="18" t="s">
        <v>85</v>
      </c>
      <c r="BK1081" s="231">
        <f>ROUND(I1081*H1081,2)</f>
        <v>0</v>
      </c>
      <c r="BL1081" s="18" t="s">
        <v>250</v>
      </c>
      <c r="BM1081" s="230" t="s">
        <v>1721</v>
      </c>
    </row>
    <row r="1082" s="2" customFormat="1">
      <c r="A1082" s="39"/>
      <c r="B1082" s="40"/>
      <c r="C1082" s="41"/>
      <c r="D1082" s="232" t="s">
        <v>160</v>
      </c>
      <c r="E1082" s="41"/>
      <c r="F1082" s="233" t="s">
        <v>1722</v>
      </c>
      <c r="G1082" s="41"/>
      <c r="H1082" s="41"/>
      <c r="I1082" s="234"/>
      <c r="J1082" s="41"/>
      <c r="K1082" s="41"/>
      <c r="L1082" s="45"/>
      <c r="M1082" s="235"/>
      <c r="N1082" s="236"/>
      <c r="O1082" s="92"/>
      <c r="P1082" s="92"/>
      <c r="Q1082" s="92"/>
      <c r="R1082" s="92"/>
      <c r="S1082" s="92"/>
      <c r="T1082" s="93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T1082" s="18" t="s">
        <v>160</v>
      </c>
      <c r="AU1082" s="18" t="s">
        <v>87</v>
      </c>
    </row>
    <row r="1083" s="13" customFormat="1">
      <c r="A1083" s="13"/>
      <c r="B1083" s="237"/>
      <c r="C1083" s="238"/>
      <c r="D1083" s="239" t="s">
        <v>162</v>
      </c>
      <c r="E1083" s="240" t="s">
        <v>1</v>
      </c>
      <c r="F1083" s="241" t="s">
        <v>1696</v>
      </c>
      <c r="G1083" s="238"/>
      <c r="H1083" s="242">
        <v>7.1200000000000001</v>
      </c>
      <c r="I1083" s="243"/>
      <c r="J1083" s="238"/>
      <c r="K1083" s="238"/>
      <c r="L1083" s="244"/>
      <c r="M1083" s="245"/>
      <c r="N1083" s="246"/>
      <c r="O1083" s="246"/>
      <c r="P1083" s="246"/>
      <c r="Q1083" s="246"/>
      <c r="R1083" s="246"/>
      <c r="S1083" s="246"/>
      <c r="T1083" s="247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8" t="s">
        <v>162</v>
      </c>
      <c r="AU1083" s="248" t="s">
        <v>87</v>
      </c>
      <c r="AV1083" s="13" t="s">
        <v>87</v>
      </c>
      <c r="AW1083" s="13" t="s">
        <v>34</v>
      </c>
      <c r="AX1083" s="13" t="s">
        <v>85</v>
      </c>
      <c r="AY1083" s="248" t="s">
        <v>151</v>
      </c>
    </row>
    <row r="1084" s="2" customFormat="1" ht="24.15" customHeight="1">
      <c r="A1084" s="39"/>
      <c r="B1084" s="40"/>
      <c r="C1084" s="260" t="s">
        <v>1723</v>
      </c>
      <c r="D1084" s="260" t="s">
        <v>233</v>
      </c>
      <c r="E1084" s="261" t="s">
        <v>1724</v>
      </c>
      <c r="F1084" s="262" t="s">
        <v>1725</v>
      </c>
      <c r="G1084" s="263" t="s">
        <v>253</v>
      </c>
      <c r="H1084" s="264">
        <v>8.1880000000000006</v>
      </c>
      <c r="I1084" s="265"/>
      <c r="J1084" s="266">
        <f>ROUND(I1084*H1084,2)</f>
        <v>0</v>
      </c>
      <c r="K1084" s="262" t="s">
        <v>157</v>
      </c>
      <c r="L1084" s="267"/>
      <c r="M1084" s="268" t="s">
        <v>1</v>
      </c>
      <c r="N1084" s="269" t="s">
        <v>42</v>
      </c>
      <c r="O1084" s="92"/>
      <c r="P1084" s="228">
        <f>O1084*H1084</f>
        <v>0</v>
      </c>
      <c r="Q1084" s="228">
        <v>0.014290000000000001</v>
      </c>
      <c r="R1084" s="228">
        <f>Q1084*H1084</f>
        <v>0.11700652000000002</v>
      </c>
      <c r="S1084" s="228">
        <v>0</v>
      </c>
      <c r="T1084" s="229">
        <f>S1084*H1084</f>
        <v>0</v>
      </c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R1084" s="230" t="s">
        <v>348</v>
      </c>
      <c r="AT1084" s="230" t="s">
        <v>233</v>
      </c>
      <c r="AU1084" s="230" t="s">
        <v>87</v>
      </c>
      <c r="AY1084" s="18" t="s">
        <v>151</v>
      </c>
      <c r="BE1084" s="231">
        <f>IF(N1084="základní",J1084,0)</f>
        <v>0</v>
      </c>
      <c r="BF1084" s="231">
        <f>IF(N1084="snížená",J1084,0)</f>
        <v>0</v>
      </c>
      <c r="BG1084" s="231">
        <f>IF(N1084="zákl. přenesená",J1084,0)</f>
        <v>0</v>
      </c>
      <c r="BH1084" s="231">
        <f>IF(N1084="sníž. přenesená",J1084,0)</f>
        <v>0</v>
      </c>
      <c r="BI1084" s="231">
        <f>IF(N1084="nulová",J1084,0)</f>
        <v>0</v>
      </c>
      <c r="BJ1084" s="18" t="s">
        <v>85</v>
      </c>
      <c r="BK1084" s="231">
        <f>ROUND(I1084*H1084,2)</f>
        <v>0</v>
      </c>
      <c r="BL1084" s="18" t="s">
        <v>250</v>
      </c>
      <c r="BM1084" s="230" t="s">
        <v>1726</v>
      </c>
    </row>
    <row r="1085" s="13" customFormat="1">
      <c r="A1085" s="13"/>
      <c r="B1085" s="237"/>
      <c r="C1085" s="238"/>
      <c r="D1085" s="239" t="s">
        <v>162</v>
      </c>
      <c r="E1085" s="238"/>
      <c r="F1085" s="241" t="s">
        <v>1727</v>
      </c>
      <c r="G1085" s="238"/>
      <c r="H1085" s="242">
        <v>8.1880000000000006</v>
      </c>
      <c r="I1085" s="243"/>
      <c r="J1085" s="238"/>
      <c r="K1085" s="238"/>
      <c r="L1085" s="244"/>
      <c r="M1085" s="245"/>
      <c r="N1085" s="246"/>
      <c r="O1085" s="246"/>
      <c r="P1085" s="246"/>
      <c r="Q1085" s="246"/>
      <c r="R1085" s="246"/>
      <c r="S1085" s="246"/>
      <c r="T1085" s="247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8" t="s">
        <v>162</v>
      </c>
      <c r="AU1085" s="248" t="s">
        <v>87</v>
      </c>
      <c r="AV1085" s="13" t="s">
        <v>87</v>
      </c>
      <c r="AW1085" s="13" t="s">
        <v>4</v>
      </c>
      <c r="AX1085" s="13" t="s">
        <v>85</v>
      </c>
      <c r="AY1085" s="248" t="s">
        <v>151</v>
      </c>
    </row>
    <row r="1086" s="2" customFormat="1" ht="33" customHeight="1">
      <c r="A1086" s="39"/>
      <c r="B1086" s="40"/>
      <c r="C1086" s="219" t="s">
        <v>1728</v>
      </c>
      <c r="D1086" s="219" t="s">
        <v>153</v>
      </c>
      <c r="E1086" s="220" t="s">
        <v>1729</v>
      </c>
      <c r="F1086" s="221" t="s">
        <v>1730</v>
      </c>
      <c r="G1086" s="222" t="s">
        <v>253</v>
      </c>
      <c r="H1086" s="223">
        <v>42.588999999999999</v>
      </c>
      <c r="I1086" s="224"/>
      <c r="J1086" s="225">
        <f>ROUND(I1086*H1086,2)</f>
        <v>0</v>
      </c>
      <c r="K1086" s="221" t="s">
        <v>157</v>
      </c>
      <c r="L1086" s="45"/>
      <c r="M1086" s="226" t="s">
        <v>1</v>
      </c>
      <c r="N1086" s="227" t="s">
        <v>42</v>
      </c>
      <c r="O1086" s="92"/>
      <c r="P1086" s="228">
        <f>O1086*H1086</f>
        <v>0</v>
      </c>
      <c r="Q1086" s="228">
        <v>0</v>
      </c>
      <c r="R1086" s="228">
        <f>Q1086*H1086</f>
        <v>0</v>
      </c>
      <c r="S1086" s="228">
        <v>0</v>
      </c>
      <c r="T1086" s="229">
        <f>S1086*H1086</f>
        <v>0</v>
      </c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R1086" s="230" t="s">
        <v>250</v>
      </c>
      <c r="AT1086" s="230" t="s">
        <v>153</v>
      </c>
      <c r="AU1086" s="230" t="s">
        <v>87</v>
      </c>
      <c r="AY1086" s="18" t="s">
        <v>151</v>
      </c>
      <c r="BE1086" s="231">
        <f>IF(N1086="základní",J1086,0)</f>
        <v>0</v>
      </c>
      <c r="BF1086" s="231">
        <f>IF(N1086="snížená",J1086,0)</f>
        <v>0</v>
      </c>
      <c r="BG1086" s="231">
        <f>IF(N1086="zákl. přenesená",J1086,0)</f>
        <v>0</v>
      </c>
      <c r="BH1086" s="231">
        <f>IF(N1086="sníž. přenesená",J1086,0)</f>
        <v>0</v>
      </c>
      <c r="BI1086" s="231">
        <f>IF(N1086="nulová",J1086,0)</f>
        <v>0</v>
      </c>
      <c r="BJ1086" s="18" t="s">
        <v>85</v>
      </c>
      <c r="BK1086" s="231">
        <f>ROUND(I1086*H1086,2)</f>
        <v>0</v>
      </c>
      <c r="BL1086" s="18" t="s">
        <v>250</v>
      </c>
      <c r="BM1086" s="230" t="s">
        <v>1731</v>
      </c>
    </row>
    <row r="1087" s="2" customFormat="1">
      <c r="A1087" s="39"/>
      <c r="B1087" s="40"/>
      <c r="C1087" s="41"/>
      <c r="D1087" s="232" t="s">
        <v>160</v>
      </c>
      <c r="E1087" s="41"/>
      <c r="F1087" s="233" t="s">
        <v>1732</v>
      </c>
      <c r="G1087" s="41"/>
      <c r="H1087" s="41"/>
      <c r="I1087" s="234"/>
      <c r="J1087" s="41"/>
      <c r="K1087" s="41"/>
      <c r="L1087" s="45"/>
      <c r="M1087" s="235"/>
      <c r="N1087" s="236"/>
      <c r="O1087" s="92"/>
      <c r="P1087" s="92"/>
      <c r="Q1087" s="92"/>
      <c r="R1087" s="92"/>
      <c r="S1087" s="92"/>
      <c r="T1087" s="93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T1087" s="18" t="s">
        <v>160</v>
      </c>
      <c r="AU1087" s="18" t="s">
        <v>87</v>
      </c>
    </row>
    <row r="1088" s="2" customFormat="1" ht="24.15" customHeight="1">
      <c r="A1088" s="39"/>
      <c r="B1088" s="40"/>
      <c r="C1088" s="219" t="s">
        <v>1733</v>
      </c>
      <c r="D1088" s="219" t="s">
        <v>153</v>
      </c>
      <c r="E1088" s="220" t="s">
        <v>1734</v>
      </c>
      <c r="F1088" s="221" t="s">
        <v>1735</v>
      </c>
      <c r="G1088" s="222" t="s">
        <v>281</v>
      </c>
      <c r="H1088" s="223">
        <v>16.5</v>
      </c>
      <c r="I1088" s="224"/>
      <c r="J1088" s="225">
        <f>ROUND(I1088*H1088,2)</f>
        <v>0</v>
      </c>
      <c r="K1088" s="221" t="s">
        <v>157</v>
      </c>
      <c r="L1088" s="45"/>
      <c r="M1088" s="226" t="s">
        <v>1</v>
      </c>
      <c r="N1088" s="227" t="s">
        <v>42</v>
      </c>
      <c r="O1088" s="92"/>
      <c r="P1088" s="228">
        <f>O1088*H1088</f>
        <v>0</v>
      </c>
      <c r="Q1088" s="228">
        <v>0.00018000000000000001</v>
      </c>
      <c r="R1088" s="228">
        <f>Q1088*H1088</f>
        <v>0.00297</v>
      </c>
      <c r="S1088" s="228">
        <v>0</v>
      </c>
      <c r="T1088" s="229">
        <f>S1088*H1088</f>
        <v>0</v>
      </c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R1088" s="230" t="s">
        <v>250</v>
      </c>
      <c r="AT1088" s="230" t="s">
        <v>153</v>
      </c>
      <c r="AU1088" s="230" t="s">
        <v>87</v>
      </c>
      <c r="AY1088" s="18" t="s">
        <v>151</v>
      </c>
      <c r="BE1088" s="231">
        <f>IF(N1088="základní",J1088,0)</f>
        <v>0</v>
      </c>
      <c r="BF1088" s="231">
        <f>IF(N1088="snížená",J1088,0)</f>
        <v>0</v>
      </c>
      <c r="BG1088" s="231">
        <f>IF(N1088="zákl. přenesená",J1088,0)</f>
        <v>0</v>
      </c>
      <c r="BH1088" s="231">
        <f>IF(N1088="sníž. přenesená",J1088,0)</f>
        <v>0</v>
      </c>
      <c r="BI1088" s="231">
        <f>IF(N1088="nulová",J1088,0)</f>
        <v>0</v>
      </c>
      <c r="BJ1088" s="18" t="s">
        <v>85</v>
      </c>
      <c r="BK1088" s="231">
        <f>ROUND(I1088*H1088,2)</f>
        <v>0</v>
      </c>
      <c r="BL1088" s="18" t="s">
        <v>250</v>
      </c>
      <c r="BM1088" s="230" t="s">
        <v>1736</v>
      </c>
    </row>
    <row r="1089" s="2" customFormat="1">
      <c r="A1089" s="39"/>
      <c r="B1089" s="40"/>
      <c r="C1089" s="41"/>
      <c r="D1089" s="232" t="s">
        <v>160</v>
      </c>
      <c r="E1089" s="41"/>
      <c r="F1089" s="233" t="s">
        <v>1737</v>
      </c>
      <c r="G1089" s="41"/>
      <c r="H1089" s="41"/>
      <c r="I1089" s="234"/>
      <c r="J1089" s="41"/>
      <c r="K1089" s="41"/>
      <c r="L1089" s="45"/>
      <c r="M1089" s="235"/>
      <c r="N1089" s="236"/>
      <c r="O1089" s="92"/>
      <c r="P1089" s="92"/>
      <c r="Q1089" s="92"/>
      <c r="R1089" s="92"/>
      <c r="S1089" s="92"/>
      <c r="T1089" s="93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T1089" s="18" t="s">
        <v>160</v>
      </c>
      <c r="AU1089" s="18" t="s">
        <v>87</v>
      </c>
    </row>
    <row r="1090" s="13" customFormat="1">
      <c r="A1090" s="13"/>
      <c r="B1090" s="237"/>
      <c r="C1090" s="238"/>
      <c r="D1090" s="239" t="s">
        <v>162</v>
      </c>
      <c r="E1090" s="240" t="s">
        <v>1</v>
      </c>
      <c r="F1090" s="241" t="s">
        <v>1738</v>
      </c>
      <c r="G1090" s="238"/>
      <c r="H1090" s="242">
        <v>3.2000000000000002</v>
      </c>
      <c r="I1090" s="243"/>
      <c r="J1090" s="238"/>
      <c r="K1090" s="238"/>
      <c r="L1090" s="244"/>
      <c r="M1090" s="245"/>
      <c r="N1090" s="246"/>
      <c r="O1090" s="246"/>
      <c r="P1090" s="246"/>
      <c r="Q1090" s="246"/>
      <c r="R1090" s="246"/>
      <c r="S1090" s="246"/>
      <c r="T1090" s="247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8" t="s">
        <v>162</v>
      </c>
      <c r="AU1090" s="248" t="s">
        <v>87</v>
      </c>
      <c r="AV1090" s="13" t="s">
        <v>87</v>
      </c>
      <c r="AW1090" s="13" t="s">
        <v>34</v>
      </c>
      <c r="AX1090" s="13" t="s">
        <v>77</v>
      </c>
      <c r="AY1090" s="248" t="s">
        <v>151</v>
      </c>
    </row>
    <row r="1091" s="13" customFormat="1">
      <c r="A1091" s="13"/>
      <c r="B1091" s="237"/>
      <c r="C1091" s="238"/>
      <c r="D1091" s="239" t="s">
        <v>162</v>
      </c>
      <c r="E1091" s="240" t="s">
        <v>1</v>
      </c>
      <c r="F1091" s="241" t="s">
        <v>1739</v>
      </c>
      <c r="G1091" s="238"/>
      <c r="H1091" s="242">
        <v>13.300000000000001</v>
      </c>
      <c r="I1091" s="243"/>
      <c r="J1091" s="238"/>
      <c r="K1091" s="238"/>
      <c r="L1091" s="244"/>
      <c r="M1091" s="245"/>
      <c r="N1091" s="246"/>
      <c r="O1091" s="246"/>
      <c r="P1091" s="246"/>
      <c r="Q1091" s="246"/>
      <c r="R1091" s="246"/>
      <c r="S1091" s="246"/>
      <c r="T1091" s="247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8" t="s">
        <v>162</v>
      </c>
      <c r="AU1091" s="248" t="s">
        <v>87</v>
      </c>
      <c r="AV1091" s="13" t="s">
        <v>87</v>
      </c>
      <c r="AW1091" s="13" t="s">
        <v>34</v>
      </c>
      <c r="AX1091" s="13" t="s">
        <v>77</v>
      </c>
      <c r="AY1091" s="248" t="s">
        <v>151</v>
      </c>
    </row>
    <row r="1092" s="14" customFormat="1">
      <c r="A1092" s="14"/>
      <c r="B1092" s="249"/>
      <c r="C1092" s="250"/>
      <c r="D1092" s="239" t="s">
        <v>162</v>
      </c>
      <c r="E1092" s="251" t="s">
        <v>1</v>
      </c>
      <c r="F1092" s="252" t="s">
        <v>167</v>
      </c>
      <c r="G1092" s="250"/>
      <c r="H1092" s="253">
        <v>16.5</v>
      </c>
      <c r="I1092" s="254"/>
      <c r="J1092" s="250"/>
      <c r="K1092" s="250"/>
      <c r="L1092" s="255"/>
      <c r="M1092" s="256"/>
      <c r="N1092" s="257"/>
      <c r="O1092" s="257"/>
      <c r="P1092" s="257"/>
      <c r="Q1092" s="257"/>
      <c r="R1092" s="257"/>
      <c r="S1092" s="257"/>
      <c r="T1092" s="258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59" t="s">
        <v>162</v>
      </c>
      <c r="AU1092" s="259" t="s">
        <v>87</v>
      </c>
      <c r="AV1092" s="14" t="s">
        <v>158</v>
      </c>
      <c r="AW1092" s="14" t="s">
        <v>34</v>
      </c>
      <c r="AX1092" s="14" t="s">
        <v>85</v>
      </c>
      <c r="AY1092" s="259" t="s">
        <v>151</v>
      </c>
    </row>
    <row r="1093" s="2" customFormat="1" ht="16.5" customHeight="1">
      <c r="A1093" s="39"/>
      <c r="B1093" s="40"/>
      <c r="C1093" s="260" t="s">
        <v>1740</v>
      </c>
      <c r="D1093" s="260" t="s">
        <v>233</v>
      </c>
      <c r="E1093" s="261" t="s">
        <v>1741</v>
      </c>
      <c r="F1093" s="262" t="s">
        <v>1742</v>
      </c>
      <c r="G1093" s="263" t="s">
        <v>281</v>
      </c>
      <c r="H1093" s="264">
        <v>17.324999999999999</v>
      </c>
      <c r="I1093" s="265"/>
      <c r="J1093" s="266">
        <f>ROUND(I1093*H1093,2)</f>
        <v>0</v>
      </c>
      <c r="K1093" s="262" t="s">
        <v>157</v>
      </c>
      <c r="L1093" s="267"/>
      <c r="M1093" s="268" t="s">
        <v>1</v>
      </c>
      <c r="N1093" s="269" t="s">
        <v>42</v>
      </c>
      <c r="O1093" s="92"/>
      <c r="P1093" s="228">
        <f>O1093*H1093</f>
        <v>0</v>
      </c>
      <c r="Q1093" s="228">
        <v>0.00032000000000000003</v>
      </c>
      <c r="R1093" s="228">
        <f>Q1093*H1093</f>
        <v>0.0055440000000000003</v>
      </c>
      <c r="S1093" s="228">
        <v>0</v>
      </c>
      <c r="T1093" s="229">
        <f>S1093*H1093</f>
        <v>0</v>
      </c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R1093" s="230" t="s">
        <v>348</v>
      </c>
      <c r="AT1093" s="230" t="s">
        <v>233</v>
      </c>
      <c r="AU1093" s="230" t="s">
        <v>87</v>
      </c>
      <c r="AY1093" s="18" t="s">
        <v>151</v>
      </c>
      <c r="BE1093" s="231">
        <f>IF(N1093="základní",J1093,0)</f>
        <v>0</v>
      </c>
      <c r="BF1093" s="231">
        <f>IF(N1093="snížená",J1093,0)</f>
        <v>0</v>
      </c>
      <c r="BG1093" s="231">
        <f>IF(N1093="zákl. přenesená",J1093,0)</f>
        <v>0</v>
      </c>
      <c r="BH1093" s="231">
        <f>IF(N1093="sníž. přenesená",J1093,0)</f>
        <v>0</v>
      </c>
      <c r="BI1093" s="231">
        <f>IF(N1093="nulová",J1093,0)</f>
        <v>0</v>
      </c>
      <c r="BJ1093" s="18" t="s">
        <v>85</v>
      </c>
      <c r="BK1093" s="231">
        <f>ROUND(I1093*H1093,2)</f>
        <v>0</v>
      </c>
      <c r="BL1093" s="18" t="s">
        <v>250</v>
      </c>
      <c r="BM1093" s="230" t="s">
        <v>1743</v>
      </c>
    </row>
    <row r="1094" s="13" customFormat="1">
      <c r="A1094" s="13"/>
      <c r="B1094" s="237"/>
      <c r="C1094" s="238"/>
      <c r="D1094" s="239" t="s">
        <v>162</v>
      </c>
      <c r="E1094" s="238"/>
      <c r="F1094" s="241" t="s">
        <v>1744</v>
      </c>
      <c r="G1094" s="238"/>
      <c r="H1094" s="242">
        <v>17.324999999999999</v>
      </c>
      <c r="I1094" s="243"/>
      <c r="J1094" s="238"/>
      <c r="K1094" s="238"/>
      <c r="L1094" s="244"/>
      <c r="M1094" s="245"/>
      <c r="N1094" s="246"/>
      <c r="O1094" s="246"/>
      <c r="P1094" s="246"/>
      <c r="Q1094" s="246"/>
      <c r="R1094" s="246"/>
      <c r="S1094" s="246"/>
      <c r="T1094" s="247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8" t="s">
        <v>162</v>
      </c>
      <c r="AU1094" s="248" t="s">
        <v>87</v>
      </c>
      <c r="AV1094" s="13" t="s">
        <v>87</v>
      </c>
      <c r="AW1094" s="13" t="s">
        <v>4</v>
      </c>
      <c r="AX1094" s="13" t="s">
        <v>85</v>
      </c>
      <c r="AY1094" s="248" t="s">
        <v>151</v>
      </c>
    </row>
    <row r="1095" s="2" customFormat="1" ht="21.75" customHeight="1">
      <c r="A1095" s="39"/>
      <c r="B1095" s="40"/>
      <c r="C1095" s="219" t="s">
        <v>1745</v>
      </c>
      <c r="D1095" s="219" t="s">
        <v>153</v>
      </c>
      <c r="E1095" s="220" t="s">
        <v>1746</v>
      </c>
      <c r="F1095" s="221" t="s">
        <v>1747</v>
      </c>
      <c r="G1095" s="222" t="s">
        <v>310</v>
      </c>
      <c r="H1095" s="223">
        <v>1</v>
      </c>
      <c r="I1095" s="224"/>
      <c r="J1095" s="225">
        <f>ROUND(I1095*H1095,2)</f>
        <v>0</v>
      </c>
      <c r="K1095" s="221" t="s">
        <v>157</v>
      </c>
      <c r="L1095" s="45"/>
      <c r="M1095" s="226" t="s">
        <v>1</v>
      </c>
      <c r="N1095" s="227" t="s">
        <v>42</v>
      </c>
      <c r="O1095" s="92"/>
      <c r="P1095" s="228">
        <f>O1095*H1095</f>
        <v>0</v>
      </c>
      <c r="Q1095" s="228">
        <v>0.00020000000000000001</v>
      </c>
      <c r="R1095" s="228">
        <f>Q1095*H1095</f>
        <v>0.00020000000000000001</v>
      </c>
      <c r="S1095" s="228">
        <v>0</v>
      </c>
      <c r="T1095" s="229">
        <f>S1095*H1095</f>
        <v>0</v>
      </c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R1095" s="230" t="s">
        <v>250</v>
      </c>
      <c r="AT1095" s="230" t="s">
        <v>153</v>
      </c>
      <c r="AU1095" s="230" t="s">
        <v>87</v>
      </c>
      <c r="AY1095" s="18" t="s">
        <v>151</v>
      </c>
      <c r="BE1095" s="231">
        <f>IF(N1095="základní",J1095,0)</f>
        <v>0</v>
      </c>
      <c r="BF1095" s="231">
        <f>IF(N1095="snížená",J1095,0)</f>
        <v>0</v>
      </c>
      <c r="BG1095" s="231">
        <f>IF(N1095="zákl. přenesená",J1095,0)</f>
        <v>0</v>
      </c>
      <c r="BH1095" s="231">
        <f>IF(N1095="sníž. přenesená",J1095,0)</f>
        <v>0</v>
      </c>
      <c r="BI1095" s="231">
        <f>IF(N1095="nulová",J1095,0)</f>
        <v>0</v>
      </c>
      <c r="BJ1095" s="18" t="s">
        <v>85</v>
      </c>
      <c r="BK1095" s="231">
        <f>ROUND(I1095*H1095,2)</f>
        <v>0</v>
      </c>
      <c r="BL1095" s="18" t="s">
        <v>250</v>
      </c>
      <c r="BM1095" s="230" t="s">
        <v>1748</v>
      </c>
    </row>
    <row r="1096" s="2" customFormat="1">
      <c r="A1096" s="39"/>
      <c r="B1096" s="40"/>
      <c r="C1096" s="41"/>
      <c r="D1096" s="232" t="s">
        <v>160</v>
      </c>
      <c r="E1096" s="41"/>
      <c r="F1096" s="233" t="s">
        <v>1749</v>
      </c>
      <c r="G1096" s="41"/>
      <c r="H1096" s="41"/>
      <c r="I1096" s="234"/>
      <c r="J1096" s="41"/>
      <c r="K1096" s="41"/>
      <c r="L1096" s="45"/>
      <c r="M1096" s="235"/>
      <c r="N1096" s="236"/>
      <c r="O1096" s="92"/>
      <c r="P1096" s="92"/>
      <c r="Q1096" s="92"/>
      <c r="R1096" s="92"/>
      <c r="S1096" s="92"/>
      <c r="T1096" s="93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T1096" s="18" t="s">
        <v>160</v>
      </c>
      <c r="AU1096" s="18" t="s">
        <v>87</v>
      </c>
    </row>
    <row r="1097" s="2" customFormat="1" ht="16.5" customHeight="1">
      <c r="A1097" s="39"/>
      <c r="B1097" s="40"/>
      <c r="C1097" s="260" t="s">
        <v>1750</v>
      </c>
      <c r="D1097" s="260" t="s">
        <v>233</v>
      </c>
      <c r="E1097" s="261" t="s">
        <v>1751</v>
      </c>
      <c r="F1097" s="262" t="s">
        <v>1752</v>
      </c>
      <c r="G1097" s="263" t="s">
        <v>310</v>
      </c>
      <c r="H1097" s="264">
        <v>1</v>
      </c>
      <c r="I1097" s="265"/>
      <c r="J1097" s="266">
        <f>ROUND(I1097*H1097,2)</f>
        <v>0</v>
      </c>
      <c r="K1097" s="262" t="s">
        <v>157</v>
      </c>
      <c r="L1097" s="267"/>
      <c r="M1097" s="268" t="s">
        <v>1</v>
      </c>
      <c r="N1097" s="269" t="s">
        <v>42</v>
      </c>
      <c r="O1097" s="92"/>
      <c r="P1097" s="228">
        <f>O1097*H1097</f>
        <v>0</v>
      </c>
      <c r="Q1097" s="228">
        <v>0.00106</v>
      </c>
      <c r="R1097" s="228">
        <f>Q1097*H1097</f>
        <v>0.00106</v>
      </c>
      <c r="S1097" s="228">
        <v>0</v>
      </c>
      <c r="T1097" s="229">
        <f>S1097*H1097</f>
        <v>0</v>
      </c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R1097" s="230" t="s">
        <v>348</v>
      </c>
      <c r="AT1097" s="230" t="s">
        <v>233</v>
      </c>
      <c r="AU1097" s="230" t="s">
        <v>87</v>
      </c>
      <c r="AY1097" s="18" t="s">
        <v>151</v>
      </c>
      <c r="BE1097" s="231">
        <f>IF(N1097="základní",J1097,0)</f>
        <v>0</v>
      </c>
      <c r="BF1097" s="231">
        <f>IF(N1097="snížená",J1097,0)</f>
        <v>0</v>
      </c>
      <c r="BG1097" s="231">
        <f>IF(N1097="zákl. přenesená",J1097,0)</f>
        <v>0</v>
      </c>
      <c r="BH1097" s="231">
        <f>IF(N1097="sníž. přenesená",J1097,0)</f>
        <v>0</v>
      </c>
      <c r="BI1097" s="231">
        <f>IF(N1097="nulová",J1097,0)</f>
        <v>0</v>
      </c>
      <c r="BJ1097" s="18" t="s">
        <v>85</v>
      </c>
      <c r="BK1097" s="231">
        <f>ROUND(I1097*H1097,2)</f>
        <v>0</v>
      </c>
      <c r="BL1097" s="18" t="s">
        <v>250</v>
      </c>
      <c r="BM1097" s="230" t="s">
        <v>1753</v>
      </c>
    </row>
    <row r="1098" s="2" customFormat="1" ht="24.15" customHeight="1">
      <c r="A1098" s="39"/>
      <c r="B1098" s="40"/>
      <c r="C1098" s="219" t="s">
        <v>1754</v>
      </c>
      <c r="D1098" s="219" t="s">
        <v>153</v>
      </c>
      <c r="E1098" s="220" t="s">
        <v>1755</v>
      </c>
      <c r="F1098" s="221" t="s">
        <v>1756</v>
      </c>
      <c r="G1098" s="222" t="s">
        <v>253</v>
      </c>
      <c r="H1098" s="223">
        <v>42.588999999999999</v>
      </c>
      <c r="I1098" s="224"/>
      <c r="J1098" s="225">
        <f>ROUND(I1098*H1098,2)</f>
        <v>0</v>
      </c>
      <c r="K1098" s="221" t="s">
        <v>157</v>
      </c>
      <c r="L1098" s="45"/>
      <c r="M1098" s="226" t="s">
        <v>1</v>
      </c>
      <c r="N1098" s="227" t="s">
        <v>42</v>
      </c>
      <c r="O1098" s="92"/>
      <c r="P1098" s="228">
        <f>O1098*H1098</f>
        <v>0</v>
      </c>
      <c r="Q1098" s="228">
        <v>5.0000000000000002E-05</v>
      </c>
      <c r="R1098" s="228">
        <f>Q1098*H1098</f>
        <v>0.0021294500000000002</v>
      </c>
      <c r="S1098" s="228">
        <v>0</v>
      </c>
      <c r="T1098" s="229">
        <f>S1098*H1098</f>
        <v>0</v>
      </c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R1098" s="230" t="s">
        <v>250</v>
      </c>
      <c r="AT1098" s="230" t="s">
        <v>153</v>
      </c>
      <c r="AU1098" s="230" t="s">
        <v>87</v>
      </c>
      <c r="AY1098" s="18" t="s">
        <v>151</v>
      </c>
      <c r="BE1098" s="231">
        <f>IF(N1098="základní",J1098,0)</f>
        <v>0</v>
      </c>
      <c r="BF1098" s="231">
        <f>IF(N1098="snížená",J1098,0)</f>
        <v>0</v>
      </c>
      <c r="BG1098" s="231">
        <f>IF(N1098="zákl. přenesená",J1098,0)</f>
        <v>0</v>
      </c>
      <c r="BH1098" s="231">
        <f>IF(N1098="sníž. přenesená",J1098,0)</f>
        <v>0</v>
      </c>
      <c r="BI1098" s="231">
        <f>IF(N1098="nulová",J1098,0)</f>
        <v>0</v>
      </c>
      <c r="BJ1098" s="18" t="s">
        <v>85</v>
      </c>
      <c r="BK1098" s="231">
        <f>ROUND(I1098*H1098,2)</f>
        <v>0</v>
      </c>
      <c r="BL1098" s="18" t="s">
        <v>250</v>
      </c>
      <c r="BM1098" s="230" t="s">
        <v>1757</v>
      </c>
    </row>
    <row r="1099" s="2" customFormat="1">
      <c r="A1099" s="39"/>
      <c r="B1099" s="40"/>
      <c r="C1099" s="41"/>
      <c r="D1099" s="232" t="s">
        <v>160</v>
      </c>
      <c r="E1099" s="41"/>
      <c r="F1099" s="233" t="s">
        <v>1758</v>
      </c>
      <c r="G1099" s="41"/>
      <c r="H1099" s="41"/>
      <c r="I1099" s="234"/>
      <c r="J1099" s="41"/>
      <c r="K1099" s="41"/>
      <c r="L1099" s="45"/>
      <c r="M1099" s="235"/>
      <c r="N1099" s="236"/>
      <c r="O1099" s="92"/>
      <c r="P1099" s="92"/>
      <c r="Q1099" s="92"/>
      <c r="R1099" s="92"/>
      <c r="S1099" s="92"/>
      <c r="T1099" s="93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T1099" s="18" t="s">
        <v>160</v>
      </c>
      <c r="AU1099" s="18" t="s">
        <v>87</v>
      </c>
    </row>
    <row r="1100" s="13" customFormat="1">
      <c r="A1100" s="13"/>
      <c r="B1100" s="237"/>
      <c r="C1100" s="238"/>
      <c r="D1100" s="239" t="s">
        <v>162</v>
      </c>
      <c r="E1100" s="240" t="s">
        <v>1</v>
      </c>
      <c r="F1100" s="241" t="s">
        <v>1695</v>
      </c>
      <c r="G1100" s="238"/>
      <c r="H1100" s="242">
        <v>35.469000000000001</v>
      </c>
      <c r="I1100" s="243"/>
      <c r="J1100" s="238"/>
      <c r="K1100" s="238"/>
      <c r="L1100" s="244"/>
      <c r="M1100" s="245"/>
      <c r="N1100" s="246"/>
      <c r="O1100" s="246"/>
      <c r="P1100" s="246"/>
      <c r="Q1100" s="246"/>
      <c r="R1100" s="246"/>
      <c r="S1100" s="246"/>
      <c r="T1100" s="247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8" t="s">
        <v>162</v>
      </c>
      <c r="AU1100" s="248" t="s">
        <v>87</v>
      </c>
      <c r="AV1100" s="13" t="s">
        <v>87</v>
      </c>
      <c r="AW1100" s="13" t="s">
        <v>34</v>
      </c>
      <c r="AX1100" s="13" t="s">
        <v>77</v>
      </c>
      <c r="AY1100" s="248" t="s">
        <v>151</v>
      </c>
    </row>
    <row r="1101" s="13" customFormat="1">
      <c r="A1101" s="13"/>
      <c r="B1101" s="237"/>
      <c r="C1101" s="238"/>
      <c r="D1101" s="239" t="s">
        <v>162</v>
      </c>
      <c r="E1101" s="240" t="s">
        <v>1</v>
      </c>
      <c r="F1101" s="241" t="s">
        <v>1696</v>
      </c>
      <c r="G1101" s="238"/>
      <c r="H1101" s="242">
        <v>7.1200000000000001</v>
      </c>
      <c r="I1101" s="243"/>
      <c r="J1101" s="238"/>
      <c r="K1101" s="238"/>
      <c r="L1101" s="244"/>
      <c r="M1101" s="245"/>
      <c r="N1101" s="246"/>
      <c r="O1101" s="246"/>
      <c r="P1101" s="246"/>
      <c r="Q1101" s="246"/>
      <c r="R1101" s="246"/>
      <c r="S1101" s="246"/>
      <c r="T1101" s="247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8" t="s">
        <v>162</v>
      </c>
      <c r="AU1101" s="248" t="s">
        <v>87</v>
      </c>
      <c r="AV1101" s="13" t="s">
        <v>87</v>
      </c>
      <c r="AW1101" s="13" t="s">
        <v>34</v>
      </c>
      <c r="AX1101" s="13" t="s">
        <v>77</v>
      </c>
      <c r="AY1101" s="248" t="s">
        <v>151</v>
      </c>
    </row>
    <row r="1102" s="14" customFormat="1">
      <c r="A1102" s="14"/>
      <c r="B1102" s="249"/>
      <c r="C1102" s="250"/>
      <c r="D1102" s="239" t="s">
        <v>162</v>
      </c>
      <c r="E1102" s="251" t="s">
        <v>1</v>
      </c>
      <c r="F1102" s="252" t="s">
        <v>167</v>
      </c>
      <c r="G1102" s="250"/>
      <c r="H1102" s="253">
        <v>42.588999999999999</v>
      </c>
      <c r="I1102" s="254"/>
      <c r="J1102" s="250"/>
      <c r="K1102" s="250"/>
      <c r="L1102" s="255"/>
      <c r="M1102" s="256"/>
      <c r="N1102" s="257"/>
      <c r="O1102" s="257"/>
      <c r="P1102" s="257"/>
      <c r="Q1102" s="257"/>
      <c r="R1102" s="257"/>
      <c r="S1102" s="257"/>
      <c r="T1102" s="258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59" t="s">
        <v>162</v>
      </c>
      <c r="AU1102" s="259" t="s">
        <v>87</v>
      </c>
      <c r="AV1102" s="14" t="s">
        <v>158</v>
      </c>
      <c r="AW1102" s="14" t="s">
        <v>34</v>
      </c>
      <c r="AX1102" s="14" t="s">
        <v>85</v>
      </c>
      <c r="AY1102" s="259" t="s">
        <v>151</v>
      </c>
    </row>
    <row r="1103" s="2" customFormat="1" ht="24.15" customHeight="1">
      <c r="A1103" s="39"/>
      <c r="B1103" s="40"/>
      <c r="C1103" s="219" t="s">
        <v>1759</v>
      </c>
      <c r="D1103" s="219" t="s">
        <v>153</v>
      </c>
      <c r="E1103" s="220" t="s">
        <v>1760</v>
      </c>
      <c r="F1103" s="221" t="s">
        <v>1761</v>
      </c>
      <c r="G1103" s="222" t="s">
        <v>281</v>
      </c>
      <c r="H1103" s="223">
        <v>5.5999999999999996</v>
      </c>
      <c r="I1103" s="224"/>
      <c r="J1103" s="225">
        <f>ROUND(I1103*H1103,2)</f>
        <v>0</v>
      </c>
      <c r="K1103" s="221" t="s">
        <v>157</v>
      </c>
      <c r="L1103" s="45"/>
      <c r="M1103" s="226" t="s">
        <v>1</v>
      </c>
      <c r="N1103" s="227" t="s">
        <v>42</v>
      </c>
      <c r="O1103" s="92"/>
      <c r="P1103" s="228">
        <f>O1103*H1103</f>
        <v>0</v>
      </c>
      <c r="Q1103" s="228">
        <v>0.00095</v>
      </c>
      <c r="R1103" s="228">
        <f>Q1103*H1103</f>
        <v>0.0053200000000000001</v>
      </c>
      <c r="S1103" s="228">
        <v>0</v>
      </c>
      <c r="T1103" s="229">
        <f>S1103*H1103</f>
        <v>0</v>
      </c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R1103" s="230" t="s">
        <v>250</v>
      </c>
      <c r="AT1103" s="230" t="s">
        <v>153</v>
      </c>
      <c r="AU1103" s="230" t="s">
        <v>87</v>
      </c>
      <c r="AY1103" s="18" t="s">
        <v>151</v>
      </c>
      <c r="BE1103" s="231">
        <f>IF(N1103="základní",J1103,0)</f>
        <v>0</v>
      </c>
      <c r="BF1103" s="231">
        <f>IF(N1103="snížená",J1103,0)</f>
        <v>0</v>
      </c>
      <c r="BG1103" s="231">
        <f>IF(N1103="zákl. přenesená",J1103,0)</f>
        <v>0</v>
      </c>
      <c r="BH1103" s="231">
        <f>IF(N1103="sníž. přenesená",J1103,0)</f>
        <v>0</v>
      </c>
      <c r="BI1103" s="231">
        <f>IF(N1103="nulová",J1103,0)</f>
        <v>0</v>
      </c>
      <c r="BJ1103" s="18" t="s">
        <v>85</v>
      </c>
      <c r="BK1103" s="231">
        <f>ROUND(I1103*H1103,2)</f>
        <v>0</v>
      </c>
      <c r="BL1103" s="18" t="s">
        <v>250</v>
      </c>
      <c r="BM1103" s="230" t="s">
        <v>1762</v>
      </c>
    </row>
    <row r="1104" s="2" customFormat="1">
      <c r="A1104" s="39"/>
      <c r="B1104" s="40"/>
      <c r="C1104" s="41"/>
      <c r="D1104" s="232" t="s">
        <v>160</v>
      </c>
      <c r="E1104" s="41"/>
      <c r="F1104" s="233" t="s">
        <v>1763</v>
      </c>
      <c r="G1104" s="41"/>
      <c r="H1104" s="41"/>
      <c r="I1104" s="234"/>
      <c r="J1104" s="41"/>
      <c r="K1104" s="41"/>
      <c r="L1104" s="45"/>
      <c r="M1104" s="235"/>
      <c r="N1104" s="236"/>
      <c r="O1104" s="92"/>
      <c r="P1104" s="92"/>
      <c r="Q1104" s="92"/>
      <c r="R1104" s="92"/>
      <c r="S1104" s="92"/>
      <c r="T1104" s="93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T1104" s="18" t="s">
        <v>160</v>
      </c>
      <c r="AU1104" s="18" t="s">
        <v>87</v>
      </c>
    </row>
    <row r="1105" s="13" customFormat="1">
      <c r="A1105" s="13"/>
      <c r="B1105" s="237"/>
      <c r="C1105" s="238"/>
      <c r="D1105" s="239" t="s">
        <v>162</v>
      </c>
      <c r="E1105" s="240" t="s">
        <v>1</v>
      </c>
      <c r="F1105" s="241" t="s">
        <v>1764</v>
      </c>
      <c r="G1105" s="238"/>
      <c r="H1105" s="242">
        <v>5.5999999999999996</v>
      </c>
      <c r="I1105" s="243"/>
      <c r="J1105" s="238"/>
      <c r="K1105" s="238"/>
      <c r="L1105" s="244"/>
      <c r="M1105" s="245"/>
      <c r="N1105" s="246"/>
      <c r="O1105" s="246"/>
      <c r="P1105" s="246"/>
      <c r="Q1105" s="246"/>
      <c r="R1105" s="246"/>
      <c r="S1105" s="246"/>
      <c r="T1105" s="247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8" t="s">
        <v>162</v>
      </c>
      <c r="AU1105" s="248" t="s">
        <v>87</v>
      </c>
      <c r="AV1105" s="13" t="s">
        <v>87</v>
      </c>
      <c r="AW1105" s="13" t="s">
        <v>34</v>
      </c>
      <c r="AX1105" s="13" t="s">
        <v>85</v>
      </c>
      <c r="AY1105" s="248" t="s">
        <v>151</v>
      </c>
    </row>
    <row r="1106" s="2" customFormat="1" ht="24.15" customHeight="1">
      <c r="A1106" s="39"/>
      <c r="B1106" s="40"/>
      <c r="C1106" s="260" t="s">
        <v>1765</v>
      </c>
      <c r="D1106" s="260" t="s">
        <v>233</v>
      </c>
      <c r="E1106" s="261" t="s">
        <v>1714</v>
      </c>
      <c r="F1106" s="262" t="s">
        <v>1715</v>
      </c>
      <c r="G1106" s="263" t="s">
        <v>253</v>
      </c>
      <c r="H1106" s="264">
        <v>1.232</v>
      </c>
      <c r="I1106" s="265"/>
      <c r="J1106" s="266">
        <f>ROUND(I1106*H1106,2)</f>
        <v>0</v>
      </c>
      <c r="K1106" s="262" t="s">
        <v>157</v>
      </c>
      <c r="L1106" s="267"/>
      <c r="M1106" s="268" t="s">
        <v>1</v>
      </c>
      <c r="N1106" s="269" t="s">
        <v>42</v>
      </c>
      <c r="O1106" s="92"/>
      <c r="P1106" s="228">
        <f>O1106*H1106</f>
        <v>0</v>
      </c>
      <c r="Q1106" s="228">
        <v>0.016</v>
      </c>
      <c r="R1106" s="228">
        <f>Q1106*H1106</f>
        <v>0.019712</v>
      </c>
      <c r="S1106" s="228">
        <v>0</v>
      </c>
      <c r="T1106" s="229">
        <f>S1106*H1106</f>
        <v>0</v>
      </c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R1106" s="230" t="s">
        <v>348</v>
      </c>
      <c r="AT1106" s="230" t="s">
        <v>233</v>
      </c>
      <c r="AU1106" s="230" t="s">
        <v>87</v>
      </c>
      <c r="AY1106" s="18" t="s">
        <v>151</v>
      </c>
      <c r="BE1106" s="231">
        <f>IF(N1106="základní",J1106,0)</f>
        <v>0</v>
      </c>
      <c r="BF1106" s="231">
        <f>IF(N1106="snížená",J1106,0)</f>
        <v>0</v>
      </c>
      <c r="BG1106" s="231">
        <f>IF(N1106="zákl. přenesená",J1106,0)</f>
        <v>0</v>
      </c>
      <c r="BH1106" s="231">
        <f>IF(N1106="sníž. přenesená",J1106,0)</f>
        <v>0</v>
      </c>
      <c r="BI1106" s="231">
        <f>IF(N1106="nulová",J1106,0)</f>
        <v>0</v>
      </c>
      <c r="BJ1106" s="18" t="s">
        <v>85</v>
      </c>
      <c r="BK1106" s="231">
        <f>ROUND(I1106*H1106,2)</f>
        <v>0</v>
      </c>
      <c r="BL1106" s="18" t="s">
        <v>250</v>
      </c>
      <c r="BM1106" s="230" t="s">
        <v>1766</v>
      </c>
    </row>
    <row r="1107" s="13" customFormat="1">
      <c r="A1107" s="13"/>
      <c r="B1107" s="237"/>
      <c r="C1107" s="238"/>
      <c r="D1107" s="239" t="s">
        <v>162</v>
      </c>
      <c r="E1107" s="238"/>
      <c r="F1107" s="241" t="s">
        <v>1767</v>
      </c>
      <c r="G1107" s="238"/>
      <c r="H1107" s="242">
        <v>1.232</v>
      </c>
      <c r="I1107" s="243"/>
      <c r="J1107" s="238"/>
      <c r="K1107" s="238"/>
      <c r="L1107" s="244"/>
      <c r="M1107" s="245"/>
      <c r="N1107" s="246"/>
      <c r="O1107" s="246"/>
      <c r="P1107" s="246"/>
      <c r="Q1107" s="246"/>
      <c r="R1107" s="246"/>
      <c r="S1107" s="246"/>
      <c r="T1107" s="247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8" t="s">
        <v>162</v>
      </c>
      <c r="AU1107" s="248" t="s">
        <v>87</v>
      </c>
      <c r="AV1107" s="13" t="s">
        <v>87</v>
      </c>
      <c r="AW1107" s="13" t="s">
        <v>4</v>
      </c>
      <c r="AX1107" s="13" t="s">
        <v>85</v>
      </c>
      <c r="AY1107" s="248" t="s">
        <v>151</v>
      </c>
    </row>
    <row r="1108" s="2" customFormat="1" ht="24.15" customHeight="1">
      <c r="A1108" s="39"/>
      <c r="B1108" s="40"/>
      <c r="C1108" s="219" t="s">
        <v>1768</v>
      </c>
      <c r="D1108" s="219" t="s">
        <v>153</v>
      </c>
      <c r="E1108" s="220" t="s">
        <v>1769</v>
      </c>
      <c r="F1108" s="221" t="s">
        <v>1770</v>
      </c>
      <c r="G1108" s="222" t="s">
        <v>281</v>
      </c>
      <c r="H1108" s="223">
        <v>1.2</v>
      </c>
      <c r="I1108" s="224"/>
      <c r="J1108" s="225">
        <f>ROUND(I1108*H1108,2)</f>
        <v>0</v>
      </c>
      <c r="K1108" s="221" t="s">
        <v>157</v>
      </c>
      <c r="L1108" s="45"/>
      <c r="M1108" s="226" t="s">
        <v>1</v>
      </c>
      <c r="N1108" s="227" t="s">
        <v>42</v>
      </c>
      <c r="O1108" s="92"/>
      <c r="P1108" s="228">
        <f>O1108*H1108</f>
        <v>0</v>
      </c>
      <c r="Q1108" s="228">
        <v>0.00073999999999999999</v>
      </c>
      <c r="R1108" s="228">
        <f>Q1108*H1108</f>
        <v>0.0008879999999999999</v>
      </c>
      <c r="S1108" s="228">
        <v>0</v>
      </c>
      <c r="T1108" s="229">
        <f>S1108*H1108</f>
        <v>0</v>
      </c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R1108" s="230" t="s">
        <v>250</v>
      </c>
      <c r="AT1108" s="230" t="s">
        <v>153</v>
      </c>
      <c r="AU1108" s="230" t="s">
        <v>87</v>
      </c>
      <c r="AY1108" s="18" t="s">
        <v>151</v>
      </c>
      <c r="BE1108" s="231">
        <f>IF(N1108="základní",J1108,0)</f>
        <v>0</v>
      </c>
      <c r="BF1108" s="231">
        <f>IF(N1108="snížená",J1108,0)</f>
        <v>0</v>
      </c>
      <c r="BG1108" s="231">
        <f>IF(N1108="zákl. přenesená",J1108,0)</f>
        <v>0</v>
      </c>
      <c r="BH1108" s="231">
        <f>IF(N1108="sníž. přenesená",J1108,0)</f>
        <v>0</v>
      </c>
      <c r="BI1108" s="231">
        <f>IF(N1108="nulová",J1108,0)</f>
        <v>0</v>
      </c>
      <c r="BJ1108" s="18" t="s">
        <v>85</v>
      </c>
      <c r="BK1108" s="231">
        <f>ROUND(I1108*H1108,2)</f>
        <v>0</v>
      </c>
      <c r="BL1108" s="18" t="s">
        <v>250</v>
      </c>
      <c r="BM1108" s="230" t="s">
        <v>1771</v>
      </c>
    </row>
    <row r="1109" s="2" customFormat="1">
      <c r="A1109" s="39"/>
      <c r="B1109" s="40"/>
      <c r="C1109" s="41"/>
      <c r="D1109" s="232" t="s">
        <v>160</v>
      </c>
      <c r="E1109" s="41"/>
      <c r="F1109" s="233" t="s">
        <v>1772</v>
      </c>
      <c r="G1109" s="41"/>
      <c r="H1109" s="41"/>
      <c r="I1109" s="234"/>
      <c r="J1109" s="41"/>
      <c r="K1109" s="41"/>
      <c r="L1109" s="45"/>
      <c r="M1109" s="235"/>
      <c r="N1109" s="236"/>
      <c r="O1109" s="92"/>
      <c r="P1109" s="92"/>
      <c r="Q1109" s="92"/>
      <c r="R1109" s="92"/>
      <c r="S1109" s="92"/>
      <c r="T1109" s="93"/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T1109" s="18" t="s">
        <v>160</v>
      </c>
      <c r="AU1109" s="18" t="s">
        <v>87</v>
      </c>
    </row>
    <row r="1110" s="2" customFormat="1" ht="24.15" customHeight="1">
      <c r="A1110" s="39"/>
      <c r="B1110" s="40"/>
      <c r="C1110" s="260" t="s">
        <v>1773</v>
      </c>
      <c r="D1110" s="260" t="s">
        <v>233</v>
      </c>
      <c r="E1110" s="261" t="s">
        <v>1714</v>
      </c>
      <c r="F1110" s="262" t="s">
        <v>1715</v>
      </c>
      <c r="G1110" s="263" t="s">
        <v>253</v>
      </c>
      <c r="H1110" s="264">
        <v>0.19800000000000001</v>
      </c>
      <c r="I1110" s="265"/>
      <c r="J1110" s="266">
        <f>ROUND(I1110*H1110,2)</f>
        <v>0</v>
      </c>
      <c r="K1110" s="262" t="s">
        <v>157</v>
      </c>
      <c r="L1110" s="267"/>
      <c r="M1110" s="268" t="s">
        <v>1</v>
      </c>
      <c r="N1110" s="269" t="s">
        <v>42</v>
      </c>
      <c r="O1110" s="92"/>
      <c r="P1110" s="228">
        <f>O1110*H1110</f>
        <v>0</v>
      </c>
      <c r="Q1110" s="228">
        <v>0.016</v>
      </c>
      <c r="R1110" s="228">
        <f>Q1110*H1110</f>
        <v>0.0031680000000000002</v>
      </c>
      <c r="S1110" s="228">
        <v>0</v>
      </c>
      <c r="T1110" s="229">
        <f>S1110*H1110</f>
        <v>0</v>
      </c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R1110" s="230" t="s">
        <v>348</v>
      </c>
      <c r="AT1110" s="230" t="s">
        <v>233</v>
      </c>
      <c r="AU1110" s="230" t="s">
        <v>87</v>
      </c>
      <c r="AY1110" s="18" t="s">
        <v>151</v>
      </c>
      <c r="BE1110" s="231">
        <f>IF(N1110="základní",J1110,0)</f>
        <v>0</v>
      </c>
      <c r="BF1110" s="231">
        <f>IF(N1110="snížená",J1110,0)</f>
        <v>0</v>
      </c>
      <c r="BG1110" s="231">
        <f>IF(N1110="zákl. přenesená",J1110,0)</f>
        <v>0</v>
      </c>
      <c r="BH1110" s="231">
        <f>IF(N1110="sníž. přenesená",J1110,0)</f>
        <v>0</v>
      </c>
      <c r="BI1110" s="231">
        <f>IF(N1110="nulová",J1110,0)</f>
        <v>0</v>
      </c>
      <c r="BJ1110" s="18" t="s">
        <v>85</v>
      </c>
      <c r="BK1110" s="231">
        <f>ROUND(I1110*H1110,2)</f>
        <v>0</v>
      </c>
      <c r="BL1110" s="18" t="s">
        <v>250</v>
      </c>
      <c r="BM1110" s="230" t="s">
        <v>1774</v>
      </c>
    </row>
    <row r="1111" s="13" customFormat="1">
      <c r="A1111" s="13"/>
      <c r="B1111" s="237"/>
      <c r="C1111" s="238"/>
      <c r="D1111" s="239" t="s">
        <v>162</v>
      </c>
      <c r="E1111" s="238"/>
      <c r="F1111" s="241" t="s">
        <v>1775</v>
      </c>
      <c r="G1111" s="238"/>
      <c r="H1111" s="242">
        <v>0.19800000000000001</v>
      </c>
      <c r="I1111" s="243"/>
      <c r="J1111" s="238"/>
      <c r="K1111" s="238"/>
      <c r="L1111" s="244"/>
      <c r="M1111" s="245"/>
      <c r="N1111" s="246"/>
      <c r="O1111" s="246"/>
      <c r="P1111" s="246"/>
      <c r="Q1111" s="246"/>
      <c r="R1111" s="246"/>
      <c r="S1111" s="246"/>
      <c r="T1111" s="247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48" t="s">
        <v>162</v>
      </c>
      <c r="AU1111" s="248" t="s">
        <v>87</v>
      </c>
      <c r="AV1111" s="13" t="s">
        <v>87</v>
      </c>
      <c r="AW1111" s="13" t="s">
        <v>4</v>
      </c>
      <c r="AX1111" s="13" t="s">
        <v>85</v>
      </c>
      <c r="AY1111" s="248" t="s">
        <v>151</v>
      </c>
    </row>
    <row r="1112" s="2" customFormat="1" ht="37.8" customHeight="1">
      <c r="A1112" s="39"/>
      <c r="B1112" s="40"/>
      <c r="C1112" s="219" t="s">
        <v>1776</v>
      </c>
      <c r="D1112" s="219" t="s">
        <v>153</v>
      </c>
      <c r="E1112" s="220" t="s">
        <v>1777</v>
      </c>
      <c r="F1112" s="221" t="s">
        <v>1778</v>
      </c>
      <c r="G1112" s="222" t="s">
        <v>253</v>
      </c>
      <c r="H1112" s="223">
        <v>25.123999999999999</v>
      </c>
      <c r="I1112" s="224"/>
      <c r="J1112" s="225">
        <f>ROUND(I1112*H1112,2)</f>
        <v>0</v>
      </c>
      <c r="K1112" s="221" t="s">
        <v>157</v>
      </c>
      <c r="L1112" s="45"/>
      <c r="M1112" s="226" t="s">
        <v>1</v>
      </c>
      <c r="N1112" s="227" t="s">
        <v>42</v>
      </c>
      <c r="O1112" s="92"/>
      <c r="P1112" s="228">
        <f>O1112*H1112</f>
        <v>0</v>
      </c>
      <c r="Q1112" s="228">
        <v>0.0050499999999999998</v>
      </c>
      <c r="R1112" s="228">
        <f>Q1112*H1112</f>
        <v>0.1268762</v>
      </c>
      <c r="S1112" s="228">
        <v>0</v>
      </c>
      <c r="T1112" s="229">
        <f>S1112*H1112</f>
        <v>0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30" t="s">
        <v>250</v>
      </c>
      <c r="AT1112" s="230" t="s">
        <v>153</v>
      </c>
      <c r="AU1112" s="230" t="s">
        <v>87</v>
      </c>
      <c r="AY1112" s="18" t="s">
        <v>151</v>
      </c>
      <c r="BE1112" s="231">
        <f>IF(N1112="základní",J1112,0)</f>
        <v>0</v>
      </c>
      <c r="BF1112" s="231">
        <f>IF(N1112="snížená",J1112,0)</f>
        <v>0</v>
      </c>
      <c r="BG1112" s="231">
        <f>IF(N1112="zákl. přenesená",J1112,0)</f>
        <v>0</v>
      </c>
      <c r="BH1112" s="231">
        <f>IF(N1112="sníž. přenesená",J1112,0)</f>
        <v>0</v>
      </c>
      <c r="BI1112" s="231">
        <f>IF(N1112="nulová",J1112,0)</f>
        <v>0</v>
      </c>
      <c r="BJ1112" s="18" t="s">
        <v>85</v>
      </c>
      <c r="BK1112" s="231">
        <f>ROUND(I1112*H1112,2)</f>
        <v>0</v>
      </c>
      <c r="BL1112" s="18" t="s">
        <v>250</v>
      </c>
      <c r="BM1112" s="230" t="s">
        <v>1779</v>
      </c>
    </row>
    <row r="1113" s="2" customFormat="1">
      <c r="A1113" s="39"/>
      <c r="B1113" s="40"/>
      <c r="C1113" s="41"/>
      <c r="D1113" s="232" t="s">
        <v>160</v>
      </c>
      <c r="E1113" s="41"/>
      <c r="F1113" s="233" t="s">
        <v>1780</v>
      </c>
      <c r="G1113" s="41"/>
      <c r="H1113" s="41"/>
      <c r="I1113" s="234"/>
      <c r="J1113" s="41"/>
      <c r="K1113" s="41"/>
      <c r="L1113" s="45"/>
      <c r="M1113" s="235"/>
      <c r="N1113" s="236"/>
      <c r="O1113" s="92"/>
      <c r="P1113" s="92"/>
      <c r="Q1113" s="92"/>
      <c r="R1113" s="92"/>
      <c r="S1113" s="92"/>
      <c r="T1113" s="93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T1113" s="18" t="s">
        <v>160</v>
      </c>
      <c r="AU1113" s="18" t="s">
        <v>87</v>
      </c>
    </row>
    <row r="1114" s="13" customFormat="1">
      <c r="A1114" s="13"/>
      <c r="B1114" s="237"/>
      <c r="C1114" s="238"/>
      <c r="D1114" s="239" t="s">
        <v>162</v>
      </c>
      <c r="E1114" s="240" t="s">
        <v>1</v>
      </c>
      <c r="F1114" s="241" t="s">
        <v>1781</v>
      </c>
      <c r="G1114" s="238"/>
      <c r="H1114" s="242">
        <v>25.123999999999999</v>
      </c>
      <c r="I1114" s="243"/>
      <c r="J1114" s="238"/>
      <c r="K1114" s="238"/>
      <c r="L1114" s="244"/>
      <c r="M1114" s="245"/>
      <c r="N1114" s="246"/>
      <c r="O1114" s="246"/>
      <c r="P1114" s="246"/>
      <c r="Q1114" s="246"/>
      <c r="R1114" s="246"/>
      <c r="S1114" s="246"/>
      <c r="T1114" s="247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8" t="s">
        <v>162</v>
      </c>
      <c r="AU1114" s="248" t="s">
        <v>87</v>
      </c>
      <c r="AV1114" s="13" t="s">
        <v>87</v>
      </c>
      <c r="AW1114" s="13" t="s">
        <v>34</v>
      </c>
      <c r="AX1114" s="13" t="s">
        <v>85</v>
      </c>
      <c r="AY1114" s="248" t="s">
        <v>151</v>
      </c>
    </row>
    <row r="1115" s="2" customFormat="1" ht="16.5" customHeight="1">
      <c r="A1115" s="39"/>
      <c r="B1115" s="40"/>
      <c r="C1115" s="260" t="s">
        <v>1782</v>
      </c>
      <c r="D1115" s="260" t="s">
        <v>233</v>
      </c>
      <c r="E1115" s="261" t="s">
        <v>1783</v>
      </c>
      <c r="F1115" s="262" t="s">
        <v>1784</v>
      </c>
      <c r="G1115" s="263" t="s">
        <v>310</v>
      </c>
      <c r="H1115" s="264">
        <v>1256.2000000000001</v>
      </c>
      <c r="I1115" s="265"/>
      <c r="J1115" s="266">
        <f>ROUND(I1115*H1115,2)</f>
        <v>0</v>
      </c>
      <c r="K1115" s="262" t="s">
        <v>1</v>
      </c>
      <c r="L1115" s="267"/>
      <c r="M1115" s="268" t="s">
        <v>1</v>
      </c>
      <c r="N1115" s="269" t="s">
        <v>42</v>
      </c>
      <c r="O1115" s="92"/>
      <c r="P1115" s="228">
        <f>O1115*H1115</f>
        <v>0</v>
      </c>
      <c r="Q1115" s="228">
        <v>0.00050000000000000001</v>
      </c>
      <c r="R1115" s="228">
        <f>Q1115*H1115</f>
        <v>0.62809999999999999</v>
      </c>
      <c r="S1115" s="228">
        <v>0</v>
      </c>
      <c r="T1115" s="229">
        <f>S1115*H1115</f>
        <v>0</v>
      </c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R1115" s="230" t="s">
        <v>348</v>
      </c>
      <c r="AT1115" s="230" t="s">
        <v>233</v>
      </c>
      <c r="AU1115" s="230" t="s">
        <v>87</v>
      </c>
      <c r="AY1115" s="18" t="s">
        <v>151</v>
      </c>
      <c r="BE1115" s="231">
        <f>IF(N1115="základní",J1115,0)</f>
        <v>0</v>
      </c>
      <c r="BF1115" s="231">
        <f>IF(N1115="snížená",J1115,0)</f>
        <v>0</v>
      </c>
      <c r="BG1115" s="231">
        <f>IF(N1115="zákl. přenesená",J1115,0)</f>
        <v>0</v>
      </c>
      <c r="BH1115" s="231">
        <f>IF(N1115="sníž. přenesená",J1115,0)</f>
        <v>0</v>
      </c>
      <c r="BI1115" s="231">
        <f>IF(N1115="nulová",J1115,0)</f>
        <v>0</v>
      </c>
      <c r="BJ1115" s="18" t="s">
        <v>85</v>
      </c>
      <c r="BK1115" s="231">
        <f>ROUND(I1115*H1115,2)</f>
        <v>0</v>
      </c>
      <c r="BL1115" s="18" t="s">
        <v>250</v>
      </c>
      <c r="BM1115" s="230" t="s">
        <v>1785</v>
      </c>
    </row>
    <row r="1116" s="2" customFormat="1">
      <c r="A1116" s="39"/>
      <c r="B1116" s="40"/>
      <c r="C1116" s="41"/>
      <c r="D1116" s="239" t="s">
        <v>698</v>
      </c>
      <c r="E1116" s="41"/>
      <c r="F1116" s="281" t="s">
        <v>1786</v>
      </c>
      <c r="G1116" s="41"/>
      <c r="H1116" s="41"/>
      <c r="I1116" s="234"/>
      <c r="J1116" s="41"/>
      <c r="K1116" s="41"/>
      <c r="L1116" s="45"/>
      <c r="M1116" s="235"/>
      <c r="N1116" s="236"/>
      <c r="O1116" s="92"/>
      <c r="P1116" s="92"/>
      <c r="Q1116" s="92"/>
      <c r="R1116" s="92"/>
      <c r="S1116" s="92"/>
      <c r="T1116" s="93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T1116" s="18" t="s">
        <v>698</v>
      </c>
      <c r="AU1116" s="18" t="s">
        <v>87</v>
      </c>
    </row>
    <row r="1117" s="13" customFormat="1">
      <c r="A1117" s="13"/>
      <c r="B1117" s="237"/>
      <c r="C1117" s="238"/>
      <c r="D1117" s="239" t="s">
        <v>162</v>
      </c>
      <c r="E1117" s="238"/>
      <c r="F1117" s="241" t="s">
        <v>1787</v>
      </c>
      <c r="G1117" s="238"/>
      <c r="H1117" s="242">
        <v>1256.2000000000001</v>
      </c>
      <c r="I1117" s="243"/>
      <c r="J1117" s="238"/>
      <c r="K1117" s="238"/>
      <c r="L1117" s="244"/>
      <c r="M1117" s="245"/>
      <c r="N1117" s="246"/>
      <c r="O1117" s="246"/>
      <c r="P1117" s="246"/>
      <c r="Q1117" s="246"/>
      <c r="R1117" s="246"/>
      <c r="S1117" s="246"/>
      <c r="T1117" s="247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48" t="s">
        <v>162</v>
      </c>
      <c r="AU1117" s="248" t="s">
        <v>87</v>
      </c>
      <c r="AV1117" s="13" t="s">
        <v>87</v>
      </c>
      <c r="AW1117" s="13" t="s">
        <v>4</v>
      </c>
      <c r="AX1117" s="13" t="s">
        <v>85</v>
      </c>
      <c r="AY1117" s="248" t="s">
        <v>151</v>
      </c>
    </row>
    <row r="1118" s="2" customFormat="1" ht="24.15" customHeight="1">
      <c r="A1118" s="39"/>
      <c r="B1118" s="40"/>
      <c r="C1118" s="219" t="s">
        <v>1788</v>
      </c>
      <c r="D1118" s="219" t="s">
        <v>153</v>
      </c>
      <c r="E1118" s="220" t="s">
        <v>1789</v>
      </c>
      <c r="F1118" s="221" t="s">
        <v>1790</v>
      </c>
      <c r="G1118" s="222" t="s">
        <v>218</v>
      </c>
      <c r="H1118" s="223">
        <v>1.8100000000000001</v>
      </c>
      <c r="I1118" s="224"/>
      <c r="J1118" s="225">
        <f>ROUND(I1118*H1118,2)</f>
        <v>0</v>
      </c>
      <c r="K1118" s="221" t="s">
        <v>157</v>
      </c>
      <c r="L1118" s="45"/>
      <c r="M1118" s="226" t="s">
        <v>1</v>
      </c>
      <c r="N1118" s="227" t="s">
        <v>42</v>
      </c>
      <c r="O1118" s="92"/>
      <c r="P1118" s="228">
        <f>O1118*H1118</f>
        <v>0</v>
      </c>
      <c r="Q1118" s="228">
        <v>0</v>
      </c>
      <c r="R1118" s="228">
        <f>Q1118*H1118</f>
        <v>0</v>
      </c>
      <c r="S1118" s="228">
        <v>0</v>
      </c>
      <c r="T1118" s="229">
        <f>S1118*H1118</f>
        <v>0</v>
      </c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R1118" s="230" t="s">
        <v>250</v>
      </c>
      <c r="AT1118" s="230" t="s">
        <v>153</v>
      </c>
      <c r="AU1118" s="230" t="s">
        <v>87</v>
      </c>
      <c r="AY1118" s="18" t="s">
        <v>151</v>
      </c>
      <c r="BE1118" s="231">
        <f>IF(N1118="základní",J1118,0)</f>
        <v>0</v>
      </c>
      <c r="BF1118" s="231">
        <f>IF(N1118="snížená",J1118,0)</f>
        <v>0</v>
      </c>
      <c r="BG1118" s="231">
        <f>IF(N1118="zákl. přenesená",J1118,0)</f>
        <v>0</v>
      </c>
      <c r="BH1118" s="231">
        <f>IF(N1118="sníž. přenesená",J1118,0)</f>
        <v>0</v>
      </c>
      <c r="BI1118" s="231">
        <f>IF(N1118="nulová",J1118,0)</f>
        <v>0</v>
      </c>
      <c r="BJ1118" s="18" t="s">
        <v>85</v>
      </c>
      <c r="BK1118" s="231">
        <f>ROUND(I1118*H1118,2)</f>
        <v>0</v>
      </c>
      <c r="BL1118" s="18" t="s">
        <v>250</v>
      </c>
      <c r="BM1118" s="230" t="s">
        <v>1791</v>
      </c>
    </row>
    <row r="1119" s="2" customFormat="1">
      <c r="A1119" s="39"/>
      <c r="B1119" s="40"/>
      <c r="C1119" s="41"/>
      <c r="D1119" s="232" t="s">
        <v>160</v>
      </c>
      <c r="E1119" s="41"/>
      <c r="F1119" s="233" t="s">
        <v>1792</v>
      </c>
      <c r="G1119" s="41"/>
      <c r="H1119" s="41"/>
      <c r="I1119" s="234"/>
      <c r="J1119" s="41"/>
      <c r="K1119" s="41"/>
      <c r="L1119" s="45"/>
      <c r="M1119" s="235"/>
      <c r="N1119" s="236"/>
      <c r="O1119" s="92"/>
      <c r="P1119" s="92"/>
      <c r="Q1119" s="92"/>
      <c r="R1119" s="92"/>
      <c r="S1119" s="92"/>
      <c r="T1119" s="93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T1119" s="18" t="s">
        <v>160</v>
      </c>
      <c r="AU1119" s="18" t="s">
        <v>87</v>
      </c>
    </row>
    <row r="1120" s="2" customFormat="1" ht="33" customHeight="1">
      <c r="A1120" s="39"/>
      <c r="B1120" s="40"/>
      <c r="C1120" s="219" t="s">
        <v>1793</v>
      </c>
      <c r="D1120" s="219" t="s">
        <v>153</v>
      </c>
      <c r="E1120" s="220" t="s">
        <v>1794</v>
      </c>
      <c r="F1120" s="221" t="s">
        <v>1795</v>
      </c>
      <c r="G1120" s="222" t="s">
        <v>218</v>
      </c>
      <c r="H1120" s="223">
        <v>1.8100000000000001</v>
      </c>
      <c r="I1120" s="224"/>
      <c r="J1120" s="225">
        <f>ROUND(I1120*H1120,2)</f>
        <v>0</v>
      </c>
      <c r="K1120" s="221" t="s">
        <v>157</v>
      </c>
      <c r="L1120" s="45"/>
      <c r="M1120" s="226" t="s">
        <v>1</v>
      </c>
      <c r="N1120" s="227" t="s">
        <v>42</v>
      </c>
      <c r="O1120" s="92"/>
      <c r="P1120" s="228">
        <f>O1120*H1120</f>
        <v>0</v>
      </c>
      <c r="Q1120" s="228">
        <v>0</v>
      </c>
      <c r="R1120" s="228">
        <f>Q1120*H1120</f>
        <v>0</v>
      </c>
      <c r="S1120" s="228">
        <v>0</v>
      </c>
      <c r="T1120" s="229">
        <f>S1120*H1120</f>
        <v>0</v>
      </c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R1120" s="230" t="s">
        <v>250</v>
      </c>
      <c r="AT1120" s="230" t="s">
        <v>153</v>
      </c>
      <c r="AU1120" s="230" t="s">
        <v>87</v>
      </c>
      <c r="AY1120" s="18" t="s">
        <v>151</v>
      </c>
      <c r="BE1120" s="231">
        <f>IF(N1120="základní",J1120,0)</f>
        <v>0</v>
      </c>
      <c r="BF1120" s="231">
        <f>IF(N1120="snížená",J1120,0)</f>
        <v>0</v>
      </c>
      <c r="BG1120" s="231">
        <f>IF(N1120="zákl. přenesená",J1120,0)</f>
        <v>0</v>
      </c>
      <c r="BH1120" s="231">
        <f>IF(N1120="sníž. přenesená",J1120,0)</f>
        <v>0</v>
      </c>
      <c r="BI1120" s="231">
        <f>IF(N1120="nulová",J1120,0)</f>
        <v>0</v>
      </c>
      <c r="BJ1120" s="18" t="s">
        <v>85</v>
      </c>
      <c r="BK1120" s="231">
        <f>ROUND(I1120*H1120,2)</f>
        <v>0</v>
      </c>
      <c r="BL1120" s="18" t="s">
        <v>250</v>
      </c>
      <c r="BM1120" s="230" t="s">
        <v>1796</v>
      </c>
    </row>
    <row r="1121" s="2" customFormat="1">
      <c r="A1121" s="39"/>
      <c r="B1121" s="40"/>
      <c r="C1121" s="41"/>
      <c r="D1121" s="232" t="s">
        <v>160</v>
      </c>
      <c r="E1121" s="41"/>
      <c r="F1121" s="233" t="s">
        <v>1797</v>
      </c>
      <c r="G1121" s="41"/>
      <c r="H1121" s="41"/>
      <c r="I1121" s="234"/>
      <c r="J1121" s="41"/>
      <c r="K1121" s="41"/>
      <c r="L1121" s="45"/>
      <c r="M1121" s="235"/>
      <c r="N1121" s="236"/>
      <c r="O1121" s="92"/>
      <c r="P1121" s="92"/>
      <c r="Q1121" s="92"/>
      <c r="R1121" s="92"/>
      <c r="S1121" s="92"/>
      <c r="T1121" s="93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T1121" s="18" t="s">
        <v>160</v>
      </c>
      <c r="AU1121" s="18" t="s">
        <v>87</v>
      </c>
    </row>
    <row r="1122" s="12" customFormat="1" ht="22.8" customHeight="1">
      <c r="A1122" s="12"/>
      <c r="B1122" s="203"/>
      <c r="C1122" s="204"/>
      <c r="D1122" s="205" t="s">
        <v>76</v>
      </c>
      <c r="E1122" s="217" t="s">
        <v>1798</v>
      </c>
      <c r="F1122" s="217" t="s">
        <v>1799</v>
      </c>
      <c r="G1122" s="204"/>
      <c r="H1122" s="204"/>
      <c r="I1122" s="207"/>
      <c r="J1122" s="218">
        <f>BK1122</f>
        <v>0</v>
      </c>
      <c r="K1122" s="204"/>
      <c r="L1122" s="209"/>
      <c r="M1122" s="210"/>
      <c r="N1122" s="211"/>
      <c r="O1122" s="211"/>
      <c r="P1122" s="212">
        <f>SUM(P1123:P1164)</f>
        <v>0</v>
      </c>
      <c r="Q1122" s="211"/>
      <c r="R1122" s="212">
        <f>SUM(R1123:R1164)</f>
        <v>0.27685014000000002</v>
      </c>
      <c r="S1122" s="211"/>
      <c r="T1122" s="213">
        <f>SUM(T1123:T1164)</f>
        <v>0</v>
      </c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R1122" s="214" t="s">
        <v>87</v>
      </c>
      <c r="AT1122" s="215" t="s">
        <v>76</v>
      </c>
      <c r="AU1122" s="215" t="s">
        <v>85</v>
      </c>
      <c r="AY1122" s="214" t="s">
        <v>151</v>
      </c>
      <c r="BK1122" s="216">
        <f>SUM(BK1123:BK1164)</f>
        <v>0</v>
      </c>
    </row>
    <row r="1123" s="2" customFormat="1" ht="24.15" customHeight="1">
      <c r="A1123" s="39"/>
      <c r="B1123" s="40"/>
      <c r="C1123" s="219" t="s">
        <v>1800</v>
      </c>
      <c r="D1123" s="219" t="s">
        <v>153</v>
      </c>
      <c r="E1123" s="220" t="s">
        <v>1801</v>
      </c>
      <c r="F1123" s="221" t="s">
        <v>1802</v>
      </c>
      <c r="G1123" s="222" t="s">
        <v>253</v>
      </c>
      <c r="H1123" s="223">
        <v>15.076000000000001</v>
      </c>
      <c r="I1123" s="224"/>
      <c r="J1123" s="225">
        <f>ROUND(I1123*H1123,2)</f>
        <v>0</v>
      </c>
      <c r="K1123" s="221" t="s">
        <v>157</v>
      </c>
      <c r="L1123" s="45"/>
      <c r="M1123" s="226" t="s">
        <v>1</v>
      </c>
      <c r="N1123" s="227" t="s">
        <v>42</v>
      </c>
      <c r="O1123" s="92"/>
      <c r="P1123" s="228">
        <f>O1123*H1123</f>
        <v>0</v>
      </c>
      <c r="Q1123" s="228">
        <v>8.0000000000000007E-05</v>
      </c>
      <c r="R1123" s="228">
        <f>Q1123*H1123</f>
        <v>0.0012060800000000002</v>
      </c>
      <c r="S1123" s="228">
        <v>0</v>
      </c>
      <c r="T1123" s="229">
        <f>S1123*H1123</f>
        <v>0</v>
      </c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R1123" s="230" t="s">
        <v>250</v>
      </c>
      <c r="AT1123" s="230" t="s">
        <v>153</v>
      </c>
      <c r="AU1123" s="230" t="s">
        <v>87</v>
      </c>
      <c r="AY1123" s="18" t="s">
        <v>151</v>
      </c>
      <c r="BE1123" s="231">
        <f>IF(N1123="základní",J1123,0)</f>
        <v>0</v>
      </c>
      <c r="BF1123" s="231">
        <f>IF(N1123="snížená",J1123,0)</f>
        <v>0</v>
      </c>
      <c r="BG1123" s="231">
        <f>IF(N1123="zákl. přenesená",J1123,0)</f>
        <v>0</v>
      </c>
      <c r="BH1123" s="231">
        <f>IF(N1123="sníž. přenesená",J1123,0)</f>
        <v>0</v>
      </c>
      <c r="BI1123" s="231">
        <f>IF(N1123="nulová",J1123,0)</f>
        <v>0</v>
      </c>
      <c r="BJ1123" s="18" t="s">
        <v>85</v>
      </c>
      <c r="BK1123" s="231">
        <f>ROUND(I1123*H1123,2)</f>
        <v>0</v>
      </c>
      <c r="BL1123" s="18" t="s">
        <v>250</v>
      </c>
      <c r="BM1123" s="230" t="s">
        <v>1803</v>
      </c>
    </row>
    <row r="1124" s="2" customFormat="1">
      <c r="A1124" s="39"/>
      <c r="B1124" s="40"/>
      <c r="C1124" s="41"/>
      <c r="D1124" s="232" t="s">
        <v>160</v>
      </c>
      <c r="E1124" s="41"/>
      <c r="F1124" s="233" t="s">
        <v>1804</v>
      </c>
      <c r="G1124" s="41"/>
      <c r="H1124" s="41"/>
      <c r="I1124" s="234"/>
      <c r="J1124" s="41"/>
      <c r="K1124" s="41"/>
      <c r="L1124" s="45"/>
      <c r="M1124" s="235"/>
      <c r="N1124" s="236"/>
      <c r="O1124" s="92"/>
      <c r="P1124" s="92"/>
      <c r="Q1124" s="92"/>
      <c r="R1124" s="92"/>
      <c r="S1124" s="92"/>
      <c r="T1124" s="93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T1124" s="18" t="s">
        <v>160</v>
      </c>
      <c r="AU1124" s="18" t="s">
        <v>87</v>
      </c>
    </row>
    <row r="1125" s="13" customFormat="1">
      <c r="A1125" s="13"/>
      <c r="B1125" s="237"/>
      <c r="C1125" s="238"/>
      <c r="D1125" s="239" t="s">
        <v>162</v>
      </c>
      <c r="E1125" s="240" t="s">
        <v>1</v>
      </c>
      <c r="F1125" s="241" t="s">
        <v>1805</v>
      </c>
      <c r="G1125" s="238"/>
      <c r="H1125" s="242">
        <v>0.88</v>
      </c>
      <c r="I1125" s="243"/>
      <c r="J1125" s="238"/>
      <c r="K1125" s="238"/>
      <c r="L1125" s="244"/>
      <c r="M1125" s="245"/>
      <c r="N1125" s="246"/>
      <c r="O1125" s="246"/>
      <c r="P1125" s="246"/>
      <c r="Q1125" s="246"/>
      <c r="R1125" s="246"/>
      <c r="S1125" s="246"/>
      <c r="T1125" s="247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8" t="s">
        <v>162</v>
      </c>
      <c r="AU1125" s="248" t="s">
        <v>87</v>
      </c>
      <c r="AV1125" s="13" t="s">
        <v>87</v>
      </c>
      <c r="AW1125" s="13" t="s">
        <v>34</v>
      </c>
      <c r="AX1125" s="13" t="s">
        <v>77</v>
      </c>
      <c r="AY1125" s="248" t="s">
        <v>151</v>
      </c>
    </row>
    <row r="1126" s="13" customFormat="1">
      <c r="A1126" s="13"/>
      <c r="B1126" s="237"/>
      <c r="C1126" s="238"/>
      <c r="D1126" s="239" t="s">
        <v>162</v>
      </c>
      <c r="E1126" s="240" t="s">
        <v>1</v>
      </c>
      <c r="F1126" s="241" t="s">
        <v>1806</v>
      </c>
      <c r="G1126" s="238"/>
      <c r="H1126" s="242">
        <v>1.224</v>
      </c>
      <c r="I1126" s="243"/>
      <c r="J1126" s="238"/>
      <c r="K1126" s="238"/>
      <c r="L1126" s="244"/>
      <c r="M1126" s="245"/>
      <c r="N1126" s="246"/>
      <c r="O1126" s="246"/>
      <c r="P1126" s="246"/>
      <c r="Q1126" s="246"/>
      <c r="R1126" s="246"/>
      <c r="S1126" s="246"/>
      <c r="T1126" s="247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8" t="s">
        <v>162</v>
      </c>
      <c r="AU1126" s="248" t="s">
        <v>87</v>
      </c>
      <c r="AV1126" s="13" t="s">
        <v>87</v>
      </c>
      <c r="AW1126" s="13" t="s">
        <v>34</v>
      </c>
      <c r="AX1126" s="13" t="s">
        <v>77</v>
      </c>
      <c r="AY1126" s="248" t="s">
        <v>151</v>
      </c>
    </row>
    <row r="1127" s="13" customFormat="1">
      <c r="A1127" s="13"/>
      <c r="B1127" s="237"/>
      <c r="C1127" s="238"/>
      <c r="D1127" s="239" t="s">
        <v>162</v>
      </c>
      <c r="E1127" s="240" t="s">
        <v>1</v>
      </c>
      <c r="F1127" s="241" t="s">
        <v>1807</v>
      </c>
      <c r="G1127" s="238"/>
      <c r="H1127" s="242">
        <v>7.0220000000000002</v>
      </c>
      <c r="I1127" s="243"/>
      <c r="J1127" s="238"/>
      <c r="K1127" s="238"/>
      <c r="L1127" s="244"/>
      <c r="M1127" s="245"/>
      <c r="N1127" s="246"/>
      <c r="O1127" s="246"/>
      <c r="P1127" s="246"/>
      <c r="Q1127" s="246"/>
      <c r="R1127" s="246"/>
      <c r="S1127" s="246"/>
      <c r="T1127" s="247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48" t="s">
        <v>162</v>
      </c>
      <c r="AU1127" s="248" t="s">
        <v>87</v>
      </c>
      <c r="AV1127" s="13" t="s">
        <v>87</v>
      </c>
      <c r="AW1127" s="13" t="s">
        <v>34</v>
      </c>
      <c r="AX1127" s="13" t="s">
        <v>77</v>
      </c>
      <c r="AY1127" s="248" t="s">
        <v>151</v>
      </c>
    </row>
    <row r="1128" s="15" customFormat="1">
      <c r="A1128" s="15"/>
      <c r="B1128" s="270"/>
      <c r="C1128" s="271"/>
      <c r="D1128" s="239" t="s">
        <v>162</v>
      </c>
      <c r="E1128" s="272" t="s">
        <v>1</v>
      </c>
      <c r="F1128" s="273" t="s">
        <v>1808</v>
      </c>
      <c r="G1128" s="271"/>
      <c r="H1128" s="274">
        <v>9.1259999999999994</v>
      </c>
      <c r="I1128" s="275"/>
      <c r="J1128" s="271"/>
      <c r="K1128" s="271"/>
      <c r="L1128" s="276"/>
      <c r="M1128" s="277"/>
      <c r="N1128" s="278"/>
      <c r="O1128" s="278"/>
      <c r="P1128" s="278"/>
      <c r="Q1128" s="278"/>
      <c r="R1128" s="278"/>
      <c r="S1128" s="278"/>
      <c r="T1128" s="279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T1128" s="280" t="s">
        <v>162</v>
      </c>
      <c r="AU1128" s="280" t="s">
        <v>87</v>
      </c>
      <c r="AV1128" s="15" t="s">
        <v>173</v>
      </c>
      <c r="AW1128" s="15" t="s">
        <v>34</v>
      </c>
      <c r="AX1128" s="15" t="s">
        <v>77</v>
      </c>
      <c r="AY1128" s="280" t="s">
        <v>151</v>
      </c>
    </row>
    <row r="1129" s="13" customFormat="1">
      <c r="A1129" s="13"/>
      <c r="B1129" s="237"/>
      <c r="C1129" s="238"/>
      <c r="D1129" s="239" t="s">
        <v>162</v>
      </c>
      <c r="E1129" s="240" t="s">
        <v>1</v>
      </c>
      <c r="F1129" s="241" t="s">
        <v>1809</v>
      </c>
      <c r="G1129" s="238"/>
      <c r="H1129" s="242">
        <v>5.9500000000000002</v>
      </c>
      <c r="I1129" s="243"/>
      <c r="J1129" s="238"/>
      <c r="K1129" s="238"/>
      <c r="L1129" s="244"/>
      <c r="M1129" s="245"/>
      <c r="N1129" s="246"/>
      <c r="O1129" s="246"/>
      <c r="P1129" s="246"/>
      <c r="Q1129" s="246"/>
      <c r="R1129" s="246"/>
      <c r="S1129" s="246"/>
      <c r="T1129" s="247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8" t="s">
        <v>162</v>
      </c>
      <c r="AU1129" s="248" t="s">
        <v>87</v>
      </c>
      <c r="AV1129" s="13" t="s">
        <v>87</v>
      </c>
      <c r="AW1129" s="13" t="s">
        <v>34</v>
      </c>
      <c r="AX1129" s="13" t="s">
        <v>77</v>
      </c>
      <c r="AY1129" s="248" t="s">
        <v>151</v>
      </c>
    </row>
    <row r="1130" s="15" customFormat="1">
      <c r="A1130" s="15"/>
      <c r="B1130" s="270"/>
      <c r="C1130" s="271"/>
      <c r="D1130" s="239" t="s">
        <v>162</v>
      </c>
      <c r="E1130" s="272" t="s">
        <v>1</v>
      </c>
      <c r="F1130" s="273" t="s">
        <v>1810</v>
      </c>
      <c r="G1130" s="271"/>
      <c r="H1130" s="274">
        <v>5.9500000000000002</v>
      </c>
      <c r="I1130" s="275"/>
      <c r="J1130" s="271"/>
      <c r="K1130" s="271"/>
      <c r="L1130" s="276"/>
      <c r="M1130" s="277"/>
      <c r="N1130" s="278"/>
      <c r="O1130" s="278"/>
      <c r="P1130" s="278"/>
      <c r="Q1130" s="278"/>
      <c r="R1130" s="278"/>
      <c r="S1130" s="278"/>
      <c r="T1130" s="279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80" t="s">
        <v>162</v>
      </c>
      <c r="AU1130" s="280" t="s">
        <v>87</v>
      </c>
      <c r="AV1130" s="15" t="s">
        <v>173</v>
      </c>
      <c r="AW1130" s="15" t="s">
        <v>34</v>
      </c>
      <c r="AX1130" s="15" t="s">
        <v>77</v>
      </c>
      <c r="AY1130" s="280" t="s">
        <v>151</v>
      </c>
    </row>
    <row r="1131" s="14" customFormat="1">
      <c r="A1131" s="14"/>
      <c r="B1131" s="249"/>
      <c r="C1131" s="250"/>
      <c r="D1131" s="239" t="s">
        <v>162</v>
      </c>
      <c r="E1131" s="251" t="s">
        <v>1</v>
      </c>
      <c r="F1131" s="252" t="s">
        <v>167</v>
      </c>
      <c r="G1131" s="250"/>
      <c r="H1131" s="253">
        <v>15.076000000000001</v>
      </c>
      <c r="I1131" s="254"/>
      <c r="J1131" s="250"/>
      <c r="K1131" s="250"/>
      <c r="L1131" s="255"/>
      <c r="M1131" s="256"/>
      <c r="N1131" s="257"/>
      <c r="O1131" s="257"/>
      <c r="P1131" s="257"/>
      <c r="Q1131" s="257"/>
      <c r="R1131" s="257"/>
      <c r="S1131" s="257"/>
      <c r="T1131" s="258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59" t="s">
        <v>162</v>
      </c>
      <c r="AU1131" s="259" t="s">
        <v>87</v>
      </c>
      <c r="AV1131" s="14" t="s">
        <v>158</v>
      </c>
      <c r="AW1131" s="14" t="s">
        <v>34</v>
      </c>
      <c r="AX1131" s="14" t="s">
        <v>85</v>
      </c>
      <c r="AY1131" s="259" t="s">
        <v>151</v>
      </c>
    </row>
    <row r="1132" s="2" customFormat="1" ht="24.15" customHeight="1">
      <c r="A1132" s="39"/>
      <c r="B1132" s="40"/>
      <c r="C1132" s="219" t="s">
        <v>1811</v>
      </c>
      <c r="D1132" s="219" t="s">
        <v>153</v>
      </c>
      <c r="E1132" s="220" t="s">
        <v>1812</v>
      </c>
      <c r="F1132" s="221" t="s">
        <v>1813</v>
      </c>
      <c r="G1132" s="222" t="s">
        <v>253</v>
      </c>
      <c r="H1132" s="223">
        <v>15.076000000000001</v>
      </c>
      <c r="I1132" s="224"/>
      <c r="J1132" s="225">
        <f>ROUND(I1132*H1132,2)</f>
        <v>0</v>
      </c>
      <c r="K1132" s="221" t="s">
        <v>157</v>
      </c>
      <c r="L1132" s="45"/>
      <c r="M1132" s="226" t="s">
        <v>1</v>
      </c>
      <c r="N1132" s="227" t="s">
        <v>42</v>
      </c>
      <c r="O1132" s="92"/>
      <c r="P1132" s="228">
        <f>O1132*H1132</f>
        <v>0</v>
      </c>
      <c r="Q1132" s="228">
        <v>0.00017000000000000001</v>
      </c>
      <c r="R1132" s="228">
        <f>Q1132*H1132</f>
        <v>0.0025629200000000002</v>
      </c>
      <c r="S1132" s="228">
        <v>0</v>
      </c>
      <c r="T1132" s="229">
        <f>S1132*H1132</f>
        <v>0</v>
      </c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R1132" s="230" t="s">
        <v>250</v>
      </c>
      <c r="AT1132" s="230" t="s">
        <v>153</v>
      </c>
      <c r="AU1132" s="230" t="s">
        <v>87</v>
      </c>
      <c r="AY1132" s="18" t="s">
        <v>151</v>
      </c>
      <c r="BE1132" s="231">
        <f>IF(N1132="základní",J1132,0)</f>
        <v>0</v>
      </c>
      <c r="BF1132" s="231">
        <f>IF(N1132="snížená",J1132,0)</f>
        <v>0</v>
      </c>
      <c r="BG1132" s="231">
        <f>IF(N1132="zákl. přenesená",J1132,0)</f>
        <v>0</v>
      </c>
      <c r="BH1132" s="231">
        <f>IF(N1132="sníž. přenesená",J1132,0)</f>
        <v>0</v>
      </c>
      <c r="BI1132" s="231">
        <f>IF(N1132="nulová",J1132,0)</f>
        <v>0</v>
      </c>
      <c r="BJ1132" s="18" t="s">
        <v>85</v>
      </c>
      <c r="BK1132" s="231">
        <f>ROUND(I1132*H1132,2)</f>
        <v>0</v>
      </c>
      <c r="BL1132" s="18" t="s">
        <v>250</v>
      </c>
      <c r="BM1132" s="230" t="s">
        <v>1814</v>
      </c>
    </row>
    <row r="1133" s="2" customFormat="1">
      <c r="A1133" s="39"/>
      <c r="B1133" s="40"/>
      <c r="C1133" s="41"/>
      <c r="D1133" s="232" t="s">
        <v>160</v>
      </c>
      <c r="E1133" s="41"/>
      <c r="F1133" s="233" t="s">
        <v>1815</v>
      </c>
      <c r="G1133" s="41"/>
      <c r="H1133" s="41"/>
      <c r="I1133" s="234"/>
      <c r="J1133" s="41"/>
      <c r="K1133" s="41"/>
      <c r="L1133" s="45"/>
      <c r="M1133" s="235"/>
      <c r="N1133" s="236"/>
      <c r="O1133" s="92"/>
      <c r="P1133" s="92"/>
      <c r="Q1133" s="92"/>
      <c r="R1133" s="92"/>
      <c r="S1133" s="92"/>
      <c r="T1133" s="93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T1133" s="18" t="s">
        <v>160</v>
      </c>
      <c r="AU1133" s="18" t="s">
        <v>87</v>
      </c>
    </row>
    <row r="1134" s="13" customFormat="1">
      <c r="A1134" s="13"/>
      <c r="B1134" s="237"/>
      <c r="C1134" s="238"/>
      <c r="D1134" s="239" t="s">
        <v>162</v>
      </c>
      <c r="E1134" s="240" t="s">
        <v>1</v>
      </c>
      <c r="F1134" s="241" t="s">
        <v>1805</v>
      </c>
      <c r="G1134" s="238"/>
      <c r="H1134" s="242">
        <v>0.88</v>
      </c>
      <c r="I1134" s="243"/>
      <c r="J1134" s="238"/>
      <c r="K1134" s="238"/>
      <c r="L1134" s="244"/>
      <c r="M1134" s="245"/>
      <c r="N1134" s="246"/>
      <c r="O1134" s="246"/>
      <c r="P1134" s="246"/>
      <c r="Q1134" s="246"/>
      <c r="R1134" s="246"/>
      <c r="S1134" s="246"/>
      <c r="T1134" s="247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8" t="s">
        <v>162</v>
      </c>
      <c r="AU1134" s="248" t="s">
        <v>87</v>
      </c>
      <c r="AV1134" s="13" t="s">
        <v>87</v>
      </c>
      <c r="AW1134" s="13" t="s">
        <v>34</v>
      </c>
      <c r="AX1134" s="13" t="s">
        <v>77</v>
      </c>
      <c r="AY1134" s="248" t="s">
        <v>151</v>
      </c>
    </row>
    <row r="1135" s="13" customFormat="1">
      <c r="A1135" s="13"/>
      <c r="B1135" s="237"/>
      <c r="C1135" s="238"/>
      <c r="D1135" s="239" t="s">
        <v>162</v>
      </c>
      <c r="E1135" s="240" t="s">
        <v>1</v>
      </c>
      <c r="F1135" s="241" t="s">
        <v>1806</v>
      </c>
      <c r="G1135" s="238"/>
      <c r="H1135" s="242">
        <v>1.224</v>
      </c>
      <c r="I1135" s="243"/>
      <c r="J1135" s="238"/>
      <c r="K1135" s="238"/>
      <c r="L1135" s="244"/>
      <c r="M1135" s="245"/>
      <c r="N1135" s="246"/>
      <c r="O1135" s="246"/>
      <c r="P1135" s="246"/>
      <c r="Q1135" s="246"/>
      <c r="R1135" s="246"/>
      <c r="S1135" s="246"/>
      <c r="T1135" s="247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8" t="s">
        <v>162</v>
      </c>
      <c r="AU1135" s="248" t="s">
        <v>87</v>
      </c>
      <c r="AV1135" s="13" t="s">
        <v>87</v>
      </c>
      <c r="AW1135" s="13" t="s">
        <v>34</v>
      </c>
      <c r="AX1135" s="13" t="s">
        <v>77</v>
      </c>
      <c r="AY1135" s="248" t="s">
        <v>151</v>
      </c>
    </row>
    <row r="1136" s="13" customFormat="1">
      <c r="A1136" s="13"/>
      <c r="B1136" s="237"/>
      <c r="C1136" s="238"/>
      <c r="D1136" s="239" t="s">
        <v>162</v>
      </c>
      <c r="E1136" s="240" t="s">
        <v>1</v>
      </c>
      <c r="F1136" s="241" t="s">
        <v>1807</v>
      </c>
      <c r="G1136" s="238"/>
      <c r="H1136" s="242">
        <v>7.0220000000000002</v>
      </c>
      <c r="I1136" s="243"/>
      <c r="J1136" s="238"/>
      <c r="K1136" s="238"/>
      <c r="L1136" s="244"/>
      <c r="M1136" s="245"/>
      <c r="N1136" s="246"/>
      <c r="O1136" s="246"/>
      <c r="P1136" s="246"/>
      <c r="Q1136" s="246"/>
      <c r="R1136" s="246"/>
      <c r="S1136" s="246"/>
      <c r="T1136" s="247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48" t="s">
        <v>162</v>
      </c>
      <c r="AU1136" s="248" t="s">
        <v>87</v>
      </c>
      <c r="AV1136" s="13" t="s">
        <v>87</v>
      </c>
      <c r="AW1136" s="13" t="s">
        <v>34</v>
      </c>
      <c r="AX1136" s="13" t="s">
        <v>77</v>
      </c>
      <c r="AY1136" s="248" t="s">
        <v>151</v>
      </c>
    </row>
    <row r="1137" s="15" customFormat="1">
      <c r="A1137" s="15"/>
      <c r="B1137" s="270"/>
      <c r="C1137" s="271"/>
      <c r="D1137" s="239" t="s">
        <v>162</v>
      </c>
      <c r="E1137" s="272" t="s">
        <v>1</v>
      </c>
      <c r="F1137" s="273" t="s">
        <v>1808</v>
      </c>
      <c r="G1137" s="271"/>
      <c r="H1137" s="274">
        <v>9.1259999999999994</v>
      </c>
      <c r="I1137" s="275"/>
      <c r="J1137" s="271"/>
      <c r="K1137" s="271"/>
      <c r="L1137" s="276"/>
      <c r="M1137" s="277"/>
      <c r="N1137" s="278"/>
      <c r="O1137" s="278"/>
      <c r="P1137" s="278"/>
      <c r="Q1137" s="278"/>
      <c r="R1137" s="278"/>
      <c r="S1137" s="278"/>
      <c r="T1137" s="279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80" t="s">
        <v>162</v>
      </c>
      <c r="AU1137" s="280" t="s">
        <v>87</v>
      </c>
      <c r="AV1137" s="15" t="s">
        <v>173</v>
      </c>
      <c r="AW1137" s="15" t="s">
        <v>34</v>
      </c>
      <c r="AX1137" s="15" t="s">
        <v>77</v>
      </c>
      <c r="AY1137" s="280" t="s">
        <v>151</v>
      </c>
    </row>
    <row r="1138" s="13" customFormat="1">
      <c r="A1138" s="13"/>
      <c r="B1138" s="237"/>
      <c r="C1138" s="238"/>
      <c r="D1138" s="239" t="s">
        <v>162</v>
      </c>
      <c r="E1138" s="240" t="s">
        <v>1</v>
      </c>
      <c r="F1138" s="241" t="s">
        <v>1809</v>
      </c>
      <c r="G1138" s="238"/>
      <c r="H1138" s="242">
        <v>5.9500000000000002</v>
      </c>
      <c r="I1138" s="243"/>
      <c r="J1138" s="238"/>
      <c r="K1138" s="238"/>
      <c r="L1138" s="244"/>
      <c r="M1138" s="245"/>
      <c r="N1138" s="246"/>
      <c r="O1138" s="246"/>
      <c r="P1138" s="246"/>
      <c r="Q1138" s="246"/>
      <c r="R1138" s="246"/>
      <c r="S1138" s="246"/>
      <c r="T1138" s="247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8" t="s">
        <v>162</v>
      </c>
      <c r="AU1138" s="248" t="s">
        <v>87</v>
      </c>
      <c r="AV1138" s="13" t="s">
        <v>87</v>
      </c>
      <c r="AW1138" s="13" t="s">
        <v>34</v>
      </c>
      <c r="AX1138" s="13" t="s">
        <v>77</v>
      </c>
      <c r="AY1138" s="248" t="s">
        <v>151</v>
      </c>
    </row>
    <row r="1139" s="15" customFormat="1">
      <c r="A1139" s="15"/>
      <c r="B1139" s="270"/>
      <c r="C1139" s="271"/>
      <c r="D1139" s="239" t="s">
        <v>162</v>
      </c>
      <c r="E1139" s="272" t="s">
        <v>1</v>
      </c>
      <c r="F1139" s="273" t="s">
        <v>1810</v>
      </c>
      <c r="G1139" s="271"/>
      <c r="H1139" s="274">
        <v>5.9500000000000002</v>
      </c>
      <c r="I1139" s="275"/>
      <c r="J1139" s="271"/>
      <c r="K1139" s="271"/>
      <c r="L1139" s="276"/>
      <c r="M1139" s="277"/>
      <c r="N1139" s="278"/>
      <c r="O1139" s="278"/>
      <c r="P1139" s="278"/>
      <c r="Q1139" s="278"/>
      <c r="R1139" s="278"/>
      <c r="S1139" s="278"/>
      <c r="T1139" s="279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T1139" s="280" t="s">
        <v>162</v>
      </c>
      <c r="AU1139" s="280" t="s">
        <v>87</v>
      </c>
      <c r="AV1139" s="15" t="s">
        <v>173</v>
      </c>
      <c r="AW1139" s="15" t="s">
        <v>34</v>
      </c>
      <c r="AX1139" s="15" t="s">
        <v>77</v>
      </c>
      <c r="AY1139" s="280" t="s">
        <v>151</v>
      </c>
    </row>
    <row r="1140" s="14" customFormat="1">
      <c r="A1140" s="14"/>
      <c r="B1140" s="249"/>
      <c r="C1140" s="250"/>
      <c r="D1140" s="239" t="s">
        <v>162</v>
      </c>
      <c r="E1140" s="251" t="s">
        <v>1</v>
      </c>
      <c r="F1140" s="252" t="s">
        <v>167</v>
      </c>
      <c r="G1140" s="250"/>
      <c r="H1140" s="253">
        <v>15.076000000000001</v>
      </c>
      <c r="I1140" s="254"/>
      <c r="J1140" s="250"/>
      <c r="K1140" s="250"/>
      <c r="L1140" s="255"/>
      <c r="M1140" s="256"/>
      <c r="N1140" s="257"/>
      <c r="O1140" s="257"/>
      <c r="P1140" s="257"/>
      <c r="Q1140" s="257"/>
      <c r="R1140" s="257"/>
      <c r="S1140" s="257"/>
      <c r="T1140" s="258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59" t="s">
        <v>162</v>
      </c>
      <c r="AU1140" s="259" t="s">
        <v>87</v>
      </c>
      <c r="AV1140" s="14" t="s">
        <v>158</v>
      </c>
      <c r="AW1140" s="14" t="s">
        <v>34</v>
      </c>
      <c r="AX1140" s="14" t="s">
        <v>85</v>
      </c>
      <c r="AY1140" s="259" t="s">
        <v>151</v>
      </c>
    </row>
    <row r="1141" s="2" customFormat="1" ht="24.15" customHeight="1">
      <c r="A1141" s="39"/>
      <c r="B1141" s="40"/>
      <c r="C1141" s="219" t="s">
        <v>1816</v>
      </c>
      <c r="D1141" s="219" t="s">
        <v>153</v>
      </c>
      <c r="E1141" s="220" t="s">
        <v>1817</v>
      </c>
      <c r="F1141" s="221" t="s">
        <v>1818</v>
      </c>
      <c r="G1141" s="222" t="s">
        <v>253</v>
      </c>
      <c r="H1141" s="223">
        <v>5.9500000000000002</v>
      </c>
      <c r="I1141" s="224"/>
      <c r="J1141" s="225">
        <f>ROUND(I1141*H1141,2)</f>
        <v>0</v>
      </c>
      <c r="K1141" s="221" t="s">
        <v>157</v>
      </c>
      <c r="L1141" s="45"/>
      <c r="M1141" s="226" t="s">
        <v>1</v>
      </c>
      <c r="N1141" s="227" t="s">
        <v>42</v>
      </c>
      <c r="O1141" s="92"/>
      <c r="P1141" s="228">
        <f>O1141*H1141</f>
        <v>0</v>
      </c>
      <c r="Q1141" s="228">
        <v>0.00012</v>
      </c>
      <c r="R1141" s="228">
        <f>Q1141*H1141</f>
        <v>0.00071400000000000001</v>
      </c>
      <c r="S1141" s="228">
        <v>0</v>
      </c>
      <c r="T1141" s="229">
        <f>S1141*H1141</f>
        <v>0</v>
      </c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R1141" s="230" t="s">
        <v>250</v>
      </c>
      <c r="AT1141" s="230" t="s">
        <v>153</v>
      </c>
      <c r="AU1141" s="230" t="s">
        <v>87</v>
      </c>
      <c r="AY1141" s="18" t="s">
        <v>151</v>
      </c>
      <c r="BE1141" s="231">
        <f>IF(N1141="základní",J1141,0)</f>
        <v>0</v>
      </c>
      <c r="BF1141" s="231">
        <f>IF(N1141="snížená",J1141,0)</f>
        <v>0</v>
      </c>
      <c r="BG1141" s="231">
        <f>IF(N1141="zákl. přenesená",J1141,0)</f>
        <v>0</v>
      </c>
      <c r="BH1141" s="231">
        <f>IF(N1141="sníž. přenesená",J1141,0)</f>
        <v>0</v>
      </c>
      <c r="BI1141" s="231">
        <f>IF(N1141="nulová",J1141,0)</f>
        <v>0</v>
      </c>
      <c r="BJ1141" s="18" t="s">
        <v>85</v>
      </c>
      <c r="BK1141" s="231">
        <f>ROUND(I1141*H1141,2)</f>
        <v>0</v>
      </c>
      <c r="BL1141" s="18" t="s">
        <v>250</v>
      </c>
      <c r="BM1141" s="230" t="s">
        <v>1819</v>
      </c>
    </row>
    <row r="1142" s="2" customFormat="1">
      <c r="A1142" s="39"/>
      <c r="B1142" s="40"/>
      <c r="C1142" s="41"/>
      <c r="D1142" s="232" t="s">
        <v>160</v>
      </c>
      <c r="E1142" s="41"/>
      <c r="F1142" s="233" t="s">
        <v>1820</v>
      </c>
      <c r="G1142" s="41"/>
      <c r="H1142" s="41"/>
      <c r="I1142" s="234"/>
      <c r="J1142" s="41"/>
      <c r="K1142" s="41"/>
      <c r="L1142" s="45"/>
      <c r="M1142" s="235"/>
      <c r="N1142" s="236"/>
      <c r="O1142" s="92"/>
      <c r="P1142" s="92"/>
      <c r="Q1142" s="92"/>
      <c r="R1142" s="92"/>
      <c r="S1142" s="92"/>
      <c r="T1142" s="93"/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T1142" s="18" t="s">
        <v>160</v>
      </c>
      <c r="AU1142" s="18" t="s">
        <v>87</v>
      </c>
    </row>
    <row r="1143" s="13" customFormat="1">
      <c r="A1143" s="13"/>
      <c r="B1143" s="237"/>
      <c r="C1143" s="238"/>
      <c r="D1143" s="239" t="s">
        <v>162</v>
      </c>
      <c r="E1143" s="240" t="s">
        <v>1</v>
      </c>
      <c r="F1143" s="241" t="s">
        <v>1809</v>
      </c>
      <c r="G1143" s="238"/>
      <c r="H1143" s="242">
        <v>5.9500000000000002</v>
      </c>
      <c r="I1143" s="243"/>
      <c r="J1143" s="238"/>
      <c r="K1143" s="238"/>
      <c r="L1143" s="244"/>
      <c r="M1143" s="245"/>
      <c r="N1143" s="246"/>
      <c r="O1143" s="246"/>
      <c r="P1143" s="246"/>
      <c r="Q1143" s="246"/>
      <c r="R1143" s="246"/>
      <c r="S1143" s="246"/>
      <c r="T1143" s="247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48" t="s">
        <v>162</v>
      </c>
      <c r="AU1143" s="248" t="s">
        <v>87</v>
      </c>
      <c r="AV1143" s="13" t="s">
        <v>87</v>
      </c>
      <c r="AW1143" s="13" t="s">
        <v>34</v>
      </c>
      <c r="AX1143" s="13" t="s">
        <v>77</v>
      </c>
      <c r="AY1143" s="248" t="s">
        <v>151</v>
      </c>
    </row>
    <row r="1144" s="15" customFormat="1">
      <c r="A1144" s="15"/>
      <c r="B1144" s="270"/>
      <c r="C1144" s="271"/>
      <c r="D1144" s="239" t="s">
        <v>162</v>
      </c>
      <c r="E1144" s="272" t="s">
        <v>1</v>
      </c>
      <c r="F1144" s="273" t="s">
        <v>1810</v>
      </c>
      <c r="G1144" s="271"/>
      <c r="H1144" s="274">
        <v>5.9500000000000002</v>
      </c>
      <c r="I1144" s="275"/>
      <c r="J1144" s="271"/>
      <c r="K1144" s="271"/>
      <c r="L1144" s="276"/>
      <c r="M1144" s="277"/>
      <c r="N1144" s="278"/>
      <c r="O1144" s="278"/>
      <c r="P1144" s="278"/>
      <c r="Q1144" s="278"/>
      <c r="R1144" s="278"/>
      <c r="S1144" s="278"/>
      <c r="T1144" s="279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T1144" s="280" t="s">
        <v>162</v>
      </c>
      <c r="AU1144" s="280" t="s">
        <v>87</v>
      </c>
      <c r="AV1144" s="15" t="s">
        <v>173</v>
      </c>
      <c r="AW1144" s="15" t="s">
        <v>34</v>
      </c>
      <c r="AX1144" s="15" t="s">
        <v>77</v>
      </c>
      <c r="AY1144" s="280" t="s">
        <v>151</v>
      </c>
    </row>
    <row r="1145" s="14" customFormat="1">
      <c r="A1145" s="14"/>
      <c r="B1145" s="249"/>
      <c r="C1145" s="250"/>
      <c r="D1145" s="239" t="s">
        <v>162</v>
      </c>
      <c r="E1145" s="251" t="s">
        <v>1</v>
      </c>
      <c r="F1145" s="252" t="s">
        <v>167</v>
      </c>
      <c r="G1145" s="250"/>
      <c r="H1145" s="253">
        <v>5.9500000000000002</v>
      </c>
      <c r="I1145" s="254"/>
      <c r="J1145" s="250"/>
      <c r="K1145" s="250"/>
      <c r="L1145" s="255"/>
      <c r="M1145" s="256"/>
      <c r="N1145" s="257"/>
      <c r="O1145" s="257"/>
      <c r="P1145" s="257"/>
      <c r="Q1145" s="257"/>
      <c r="R1145" s="257"/>
      <c r="S1145" s="257"/>
      <c r="T1145" s="258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59" t="s">
        <v>162</v>
      </c>
      <c r="AU1145" s="259" t="s">
        <v>87</v>
      </c>
      <c r="AV1145" s="14" t="s">
        <v>158</v>
      </c>
      <c r="AW1145" s="14" t="s">
        <v>34</v>
      </c>
      <c r="AX1145" s="14" t="s">
        <v>85</v>
      </c>
      <c r="AY1145" s="259" t="s">
        <v>151</v>
      </c>
    </row>
    <row r="1146" s="2" customFormat="1" ht="24.15" customHeight="1">
      <c r="A1146" s="39"/>
      <c r="B1146" s="40"/>
      <c r="C1146" s="219" t="s">
        <v>1821</v>
      </c>
      <c r="D1146" s="219" t="s">
        <v>153</v>
      </c>
      <c r="E1146" s="220" t="s">
        <v>1822</v>
      </c>
      <c r="F1146" s="221" t="s">
        <v>1823</v>
      </c>
      <c r="G1146" s="222" t="s">
        <v>253</v>
      </c>
      <c r="H1146" s="223">
        <v>5.9500000000000002</v>
      </c>
      <c r="I1146" s="224"/>
      <c r="J1146" s="225">
        <f>ROUND(I1146*H1146,2)</f>
        <v>0</v>
      </c>
      <c r="K1146" s="221" t="s">
        <v>157</v>
      </c>
      <c r="L1146" s="45"/>
      <c r="M1146" s="226" t="s">
        <v>1</v>
      </c>
      <c r="N1146" s="227" t="s">
        <v>42</v>
      </c>
      <c r="O1146" s="92"/>
      <c r="P1146" s="228">
        <f>O1146*H1146</f>
        <v>0</v>
      </c>
      <c r="Q1146" s="228">
        <v>0.00012</v>
      </c>
      <c r="R1146" s="228">
        <f>Q1146*H1146</f>
        <v>0.00071400000000000001</v>
      </c>
      <c r="S1146" s="228">
        <v>0</v>
      </c>
      <c r="T1146" s="229">
        <f>S1146*H1146</f>
        <v>0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30" t="s">
        <v>250</v>
      </c>
      <c r="AT1146" s="230" t="s">
        <v>153</v>
      </c>
      <c r="AU1146" s="230" t="s">
        <v>87</v>
      </c>
      <c r="AY1146" s="18" t="s">
        <v>151</v>
      </c>
      <c r="BE1146" s="231">
        <f>IF(N1146="základní",J1146,0)</f>
        <v>0</v>
      </c>
      <c r="BF1146" s="231">
        <f>IF(N1146="snížená",J1146,0)</f>
        <v>0</v>
      </c>
      <c r="BG1146" s="231">
        <f>IF(N1146="zákl. přenesená",J1146,0)</f>
        <v>0</v>
      </c>
      <c r="BH1146" s="231">
        <f>IF(N1146="sníž. přenesená",J1146,0)</f>
        <v>0</v>
      </c>
      <c r="BI1146" s="231">
        <f>IF(N1146="nulová",J1146,0)</f>
        <v>0</v>
      </c>
      <c r="BJ1146" s="18" t="s">
        <v>85</v>
      </c>
      <c r="BK1146" s="231">
        <f>ROUND(I1146*H1146,2)</f>
        <v>0</v>
      </c>
      <c r="BL1146" s="18" t="s">
        <v>250</v>
      </c>
      <c r="BM1146" s="230" t="s">
        <v>1824</v>
      </c>
    </row>
    <row r="1147" s="2" customFormat="1">
      <c r="A1147" s="39"/>
      <c r="B1147" s="40"/>
      <c r="C1147" s="41"/>
      <c r="D1147" s="232" t="s">
        <v>160</v>
      </c>
      <c r="E1147" s="41"/>
      <c r="F1147" s="233" t="s">
        <v>1825</v>
      </c>
      <c r="G1147" s="41"/>
      <c r="H1147" s="41"/>
      <c r="I1147" s="234"/>
      <c r="J1147" s="41"/>
      <c r="K1147" s="41"/>
      <c r="L1147" s="45"/>
      <c r="M1147" s="235"/>
      <c r="N1147" s="236"/>
      <c r="O1147" s="92"/>
      <c r="P1147" s="92"/>
      <c r="Q1147" s="92"/>
      <c r="R1147" s="92"/>
      <c r="S1147" s="92"/>
      <c r="T1147" s="93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T1147" s="18" t="s">
        <v>160</v>
      </c>
      <c r="AU1147" s="18" t="s">
        <v>87</v>
      </c>
    </row>
    <row r="1148" s="13" customFormat="1">
      <c r="A1148" s="13"/>
      <c r="B1148" s="237"/>
      <c r="C1148" s="238"/>
      <c r="D1148" s="239" t="s">
        <v>162</v>
      </c>
      <c r="E1148" s="240" t="s">
        <v>1</v>
      </c>
      <c r="F1148" s="241" t="s">
        <v>1809</v>
      </c>
      <c r="G1148" s="238"/>
      <c r="H1148" s="242">
        <v>5.9500000000000002</v>
      </c>
      <c r="I1148" s="243"/>
      <c r="J1148" s="238"/>
      <c r="K1148" s="238"/>
      <c r="L1148" s="244"/>
      <c r="M1148" s="245"/>
      <c r="N1148" s="246"/>
      <c r="O1148" s="246"/>
      <c r="P1148" s="246"/>
      <c r="Q1148" s="246"/>
      <c r="R1148" s="246"/>
      <c r="S1148" s="246"/>
      <c r="T1148" s="247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8" t="s">
        <v>162</v>
      </c>
      <c r="AU1148" s="248" t="s">
        <v>87</v>
      </c>
      <c r="AV1148" s="13" t="s">
        <v>87</v>
      </c>
      <c r="AW1148" s="13" t="s">
        <v>34</v>
      </c>
      <c r="AX1148" s="13" t="s">
        <v>77</v>
      </c>
      <c r="AY1148" s="248" t="s">
        <v>151</v>
      </c>
    </row>
    <row r="1149" s="15" customFormat="1">
      <c r="A1149" s="15"/>
      <c r="B1149" s="270"/>
      <c r="C1149" s="271"/>
      <c r="D1149" s="239" t="s">
        <v>162</v>
      </c>
      <c r="E1149" s="272" t="s">
        <v>1</v>
      </c>
      <c r="F1149" s="273" t="s">
        <v>1810</v>
      </c>
      <c r="G1149" s="271"/>
      <c r="H1149" s="274">
        <v>5.9500000000000002</v>
      </c>
      <c r="I1149" s="275"/>
      <c r="J1149" s="271"/>
      <c r="K1149" s="271"/>
      <c r="L1149" s="276"/>
      <c r="M1149" s="277"/>
      <c r="N1149" s="278"/>
      <c r="O1149" s="278"/>
      <c r="P1149" s="278"/>
      <c r="Q1149" s="278"/>
      <c r="R1149" s="278"/>
      <c r="S1149" s="278"/>
      <c r="T1149" s="279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T1149" s="280" t="s">
        <v>162</v>
      </c>
      <c r="AU1149" s="280" t="s">
        <v>87</v>
      </c>
      <c r="AV1149" s="15" t="s">
        <v>173</v>
      </c>
      <c r="AW1149" s="15" t="s">
        <v>34</v>
      </c>
      <c r="AX1149" s="15" t="s">
        <v>77</v>
      </c>
      <c r="AY1149" s="280" t="s">
        <v>151</v>
      </c>
    </row>
    <row r="1150" s="14" customFormat="1">
      <c r="A1150" s="14"/>
      <c r="B1150" s="249"/>
      <c r="C1150" s="250"/>
      <c r="D1150" s="239" t="s">
        <v>162</v>
      </c>
      <c r="E1150" s="251" t="s">
        <v>1</v>
      </c>
      <c r="F1150" s="252" t="s">
        <v>167</v>
      </c>
      <c r="G1150" s="250"/>
      <c r="H1150" s="253">
        <v>5.9500000000000002</v>
      </c>
      <c r="I1150" s="254"/>
      <c r="J1150" s="250"/>
      <c r="K1150" s="250"/>
      <c r="L1150" s="255"/>
      <c r="M1150" s="256"/>
      <c r="N1150" s="257"/>
      <c r="O1150" s="257"/>
      <c r="P1150" s="257"/>
      <c r="Q1150" s="257"/>
      <c r="R1150" s="257"/>
      <c r="S1150" s="257"/>
      <c r="T1150" s="258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59" t="s">
        <v>162</v>
      </c>
      <c r="AU1150" s="259" t="s">
        <v>87</v>
      </c>
      <c r="AV1150" s="14" t="s">
        <v>158</v>
      </c>
      <c r="AW1150" s="14" t="s">
        <v>34</v>
      </c>
      <c r="AX1150" s="14" t="s">
        <v>85</v>
      </c>
      <c r="AY1150" s="259" t="s">
        <v>151</v>
      </c>
    </row>
    <row r="1151" s="2" customFormat="1" ht="24.15" customHeight="1">
      <c r="A1151" s="39"/>
      <c r="B1151" s="40"/>
      <c r="C1151" s="219" t="s">
        <v>1826</v>
      </c>
      <c r="D1151" s="219" t="s">
        <v>153</v>
      </c>
      <c r="E1151" s="220" t="s">
        <v>1827</v>
      </c>
      <c r="F1151" s="221" t="s">
        <v>1828</v>
      </c>
      <c r="G1151" s="222" t="s">
        <v>253</v>
      </c>
      <c r="H1151" s="223">
        <v>312.11399999999998</v>
      </c>
      <c r="I1151" s="224"/>
      <c r="J1151" s="225">
        <f>ROUND(I1151*H1151,2)</f>
        <v>0</v>
      </c>
      <c r="K1151" s="221" t="s">
        <v>157</v>
      </c>
      <c r="L1151" s="45"/>
      <c r="M1151" s="226" t="s">
        <v>1</v>
      </c>
      <c r="N1151" s="227" t="s">
        <v>42</v>
      </c>
      <c r="O1151" s="92"/>
      <c r="P1151" s="228">
        <f>O1151*H1151</f>
        <v>0</v>
      </c>
      <c r="Q1151" s="228">
        <v>0.00013999999999999999</v>
      </c>
      <c r="R1151" s="228">
        <f>Q1151*H1151</f>
        <v>0.043695959999999992</v>
      </c>
      <c r="S1151" s="228">
        <v>0</v>
      </c>
      <c r="T1151" s="229">
        <f>S1151*H1151</f>
        <v>0</v>
      </c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R1151" s="230" t="s">
        <v>250</v>
      </c>
      <c r="AT1151" s="230" t="s">
        <v>153</v>
      </c>
      <c r="AU1151" s="230" t="s">
        <v>87</v>
      </c>
      <c r="AY1151" s="18" t="s">
        <v>151</v>
      </c>
      <c r="BE1151" s="231">
        <f>IF(N1151="základní",J1151,0)</f>
        <v>0</v>
      </c>
      <c r="BF1151" s="231">
        <f>IF(N1151="snížená",J1151,0)</f>
        <v>0</v>
      </c>
      <c r="BG1151" s="231">
        <f>IF(N1151="zákl. přenesená",J1151,0)</f>
        <v>0</v>
      </c>
      <c r="BH1151" s="231">
        <f>IF(N1151="sníž. přenesená",J1151,0)</f>
        <v>0</v>
      </c>
      <c r="BI1151" s="231">
        <f>IF(N1151="nulová",J1151,0)</f>
        <v>0</v>
      </c>
      <c r="BJ1151" s="18" t="s">
        <v>85</v>
      </c>
      <c r="BK1151" s="231">
        <f>ROUND(I1151*H1151,2)</f>
        <v>0</v>
      </c>
      <c r="BL1151" s="18" t="s">
        <v>250</v>
      </c>
      <c r="BM1151" s="230" t="s">
        <v>1829</v>
      </c>
    </row>
    <row r="1152" s="2" customFormat="1">
      <c r="A1152" s="39"/>
      <c r="B1152" s="40"/>
      <c r="C1152" s="41"/>
      <c r="D1152" s="232" t="s">
        <v>160</v>
      </c>
      <c r="E1152" s="41"/>
      <c r="F1152" s="233" t="s">
        <v>1830</v>
      </c>
      <c r="G1152" s="41"/>
      <c r="H1152" s="41"/>
      <c r="I1152" s="234"/>
      <c r="J1152" s="41"/>
      <c r="K1152" s="41"/>
      <c r="L1152" s="45"/>
      <c r="M1152" s="235"/>
      <c r="N1152" s="236"/>
      <c r="O1152" s="92"/>
      <c r="P1152" s="92"/>
      <c r="Q1152" s="92"/>
      <c r="R1152" s="92"/>
      <c r="S1152" s="92"/>
      <c r="T1152" s="93"/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T1152" s="18" t="s">
        <v>160</v>
      </c>
      <c r="AU1152" s="18" t="s">
        <v>87</v>
      </c>
    </row>
    <row r="1153" s="13" customFormat="1">
      <c r="A1153" s="13"/>
      <c r="B1153" s="237"/>
      <c r="C1153" s="238"/>
      <c r="D1153" s="239" t="s">
        <v>162</v>
      </c>
      <c r="E1153" s="240" t="s">
        <v>1</v>
      </c>
      <c r="F1153" s="241" t="s">
        <v>1831</v>
      </c>
      <c r="G1153" s="238"/>
      <c r="H1153" s="242">
        <v>312.11399999999998</v>
      </c>
      <c r="I1153" s="243"/>
      <c r="J1153" s="238"/>
      <c r="K1153" s="238"/>
      <c r="L1153" s="244"/>
      <c r="M1153" s="245"/>
      <c r="N1153" s="246"/>
      <c r="O1153" s="246"/>
      <c r="P1153" s="246"/>
      <c r="Q1153" s="246"/>
      <c r="R1153" s="246"/>
      <c r="S1153" s="246"/>
      <c r="T1153" s="247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8" t="s">
        <v>162</v>
      </c>
      <c r="AU1153" s="248" t="s">
        <v>87</v>
      </c>
      <c r="AV1153" s="13" t="s">
        <v>87</v>
      </c>
      <c r="AW1153" s="13" t="s">
        <v>34</v>
      </c>
      <c r="AX1153" s="13" t="s">
        <v>85</v>
      </c>
      <c r="AY1153" s="248" t="s">
        <v>151</v>
      </c>
    </row>
    <row r="1154" s="2" customFormat="1" ht="21.75" customHeight="1">
      <c r="A1154" s="39"/>
      <c r="B1154" s="40"/>
      <c r="C1154" s="219" t="s">
        <v>1832</v>
      </c>
      <c r="D1154" s="219" t="s">
        <v>153</v>
      </c>
      <c r="E1154" s="220" t="s">
        <v>1833</v>
      </c>
      <c r="F1154" s="221" t="s">
        <v>1834</v>
      </c>
      <c r="G1154" s="222" t="s">
        <v>253</v>
      </c>
      <c r="H1154" s="223">
        <v>188.07499999999999</v>
      </c>
      <c r="I1154" s="224"/>
      <c r="J1154" s="225">
        <f>ROUND(I1154*H1154,2)</f>
        <v>0</v>
      </c>
      <c r="K1154" s="221" t="s">
        <v>157</v>
      </c>
      <c r="L1154" s="45"/>
      <c r="M1154" s="226" t="s">
        <v>1</v>
      </c>
      <c r="N1154" s="227" t="s">
        <v>42</v>
      </c>
      <c r="O1154" s="92"/>
      <c r="P1154" s="228">
        <f>O1154*H1154</f>
        <v>0</v>
      </c>
      <c r="Q1154" s="228">
        <v>0.00016000000000000001</v>
      </c>
      <c r="R1154" s="228">
        <f>Q1154*H1154</f>
        <v>0.030092000000000001</v>
      </c>
      <c r="S1154" s="228">
        <v>0</v>
      </c>
      <c r="T1154" s="229">
        <f>S1154*H1154</f>
        <v>0</v>
      </c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R1154" s="230" t="s">
        <v>250</v>
      </c>
      <c r="AT1154" s="230" t="s">
        <v>153</v>
      </c>
      <c r="AU1154" s="230" t="s">
        <v>87</v>
      </c>
      <c r="AY1154" s="18" t="s">
        <v>151</v>
      </c>
      <c r="BE1154" s="231">
        <f>IF(N1154="základní",J1154,0)</f>
        <v>0</v>
      </c>
      <c r="BF1154" s="231">
        <f>IF(N1154="snížená",J1154,0)</f>
        <v>0</v>
      </c>
      <c r="BG1154" s="231">
        <f>IF(N1154="zákl. přenesená",J1154,0)</f>
        <v>0</v>
      </c>
      <c r="BH1154" s="231">
        <f>IF(N1154="sníž. přenesená",J1154,0)</f>
        <v>0</v>
      </c>
      <c r="BI1154" s="231">
        <f>IF(N1154="nulová",J1154,0)</f>
        <v>0</v>
      </c>
      <c r="BJ1154" s="18" t="s">
        <v>85</v>
      </c>
      <c r="BK1154" s="231">
        <f>ROUND(I1154*H1154,2)</f>
        <v>0</v>
      </c>
      <c r="BL1154" s="18" t="s">
        <v>250</v>
      </c>
      <c r="BM1154" s="230" t="s">
        <v>1835</v>
      </c>
    </row>
    <row r="1155" s="2" customFormat="1">
      <c r="A1155" s="39"/>
      <c r="B1155" s="40"/>
      <c r="C1155" s="41"/>
      <c r="D1155" s="232" t="s">
        <v>160</v>
      </c>
      <c r="E1155" s="41"/>
      <c r="F1155" s="233" t="s">
        <v>1836</v>
      </c>
      <c r="G1155" s="41"/>
      <c r="H1155" s="41"/>
      <c r="I1155" s="234"/>
      <c r="J1155" s="41"/>
      <c r="K1155" s="41"/>
      <c r="L1155" s="45"/>
      <c r="M1155" s="235"/>
      <c r="N1155" s="236"/>
      <c r="O1155" s="92"/>
      <c r="P1155" s="92"/>
      <c r="Q1155" s="92"/>
      <c r="R1155" s="92"/>
      <c r="S1155" s="92"/>
      <c r="T1155" s="93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T1155" s="18" t="s">
        <v>160</v>
      </c>
      <c r="AU1155" s="18" t="s">
        <v>87</v>
      </c>
    </row>
    <row r="1156" s="2" customFormat="1" ht="21.75" customHeight="1">
      <c r="A1156" s="39"/>
      <c r="B1156" s="40"/>
      <c r="C1156" s="219" t="s">
        <v>1837</v>
      </c>
      <c r="D1156" s="219" t="s">
        <v>153</v>
      </c>
      <c r="E1156" s="220" t="s">
        <v>1838</v>
      </c>
      <c r="F1156" s="221" t="s">
        <v>1839</v>
      </c>
      <c r="G1156" s="222" t="s">
        <v>253</v>
      </c>
      <c r="H1156" s="223">
        <v>10.176</v>
      </c>
      <c r="I1156" s="224"/>
      <c r="J1156" s="225">
        <f>ROUND(I1156*H1156,2)</f>
        <v>0</v>
      </c>
      <c r="K1156" s="221" t="s">
        <v>157</v>
      </c>
      <c r="L1156" s="45"/>
      <c r="M1156" s="226" t="s">
        <v>1</v>
      </c>
      <c r="N1156" s="227" t="s">
        <v>42</v>
      </c>
      <c r="O1156" s="92"/>
      <c r="P1156" s="228">
        <f>O1156*H1156</f>
        <v>0</v>
      </c>
      <c r="Q1156" s="228">
        <v>0.00018000000000000001</v>
      </c>
      <c r="R1156" s="228">
        <f>Q1156*H1156</f>
        <v>0.0018316800000000002</v>
      </c>
      <c r="S1156" s="228">
        <v>0</v>
      </c>
      <c r="T1156" s="229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30" t="s">
        <v>250</v>
      </c>
      <c r="AT1156" s="230" t="s">
        <v>153</v>
      </c>
      <c r="AU1156" s="230" t="s">
        <v>87</v>
      </c>
      <c r="AY1156" s="18" t="s">
        <v>151</v>
      </c>
      <c r="BE1156" s="231">
        <f>IF(N1156="základní",J1156,0)</f>
        <v>0</v>
      </c>
      <c r="BF1156" s="231">
        <f>IF(N1156="snížená",J1156,0)</f>
        <v>0</v>
      </c>
      <c r="BG1156" s="231">
        <f>IF(N1156="zákl. přenesená",J1156,0)</f>
        <v>0</v>
      </c>
      <c r="BH1156" s="231">
        <f>IF(N1156="sníž. přenesená",J1156,0)</f>
        <v>0</v>
      </c>
      <c r="BI1156" s="231">
        <f>IF(N1156="nulová",J1156,0)</f>
        <v>0</v>
      </c>
      <c r="BJ1156" s="18" t="s">
        <v>85</v>
      </c>
      <c r="BK1156" s="231">
        <f>ROUND(I1156*H1156,2)</f>
        <v>0</v>
      </c>
      <c r="BL1156" s="18" t="s">
        <v>250</v>
      </c>
      <c r="BM1156" s="230" t="s">
        <v>1840</v>
      </c>
    </row>
    <row r="1157" s="2" customFormat="1">
      <c r="A1157" s="39"/>
      <c r="B1157" s="40"/>
      <c r="C1157" s="41"/>
      <c r="D1157" s="232" t="s">
        <v>160</v>
      </c>
      <c r="E1157" s="41"/>
      <c r="F1157" s="233" t="s">
        <v>1841</v>
      </c>
      <c r="G1157" s="41"/>
      <c r="H1157" s="41"/>
      <c r="I1157" s="234"/>
      <c r="J1157" s="41"/>
      <c r="K1157" s="41"/>
      <c r="L1157" s="45"/>
      <c r="M1157" s="235"/>
      <c r="N1157" s="236"/>
      <c r="O1157" s="92"/>
      <c r="P1157" s="92"/>
      <c r="Q1157" s="92"/>
      <c r="R1157" s="92"/>
      <c r="S1157" s="92"/>
      <c r="T1157" s="93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T1157" s="18" t="s">
        <v>160</v>
      </c>
      <c r="AU1157" s="18" t="s">
        <v>87</v>
      </c>
    </row>
    <row r="1158" s="2" customFormat="1" ht="24.15" customHeight="1">
      <c r="A1158" s="39"/>
      <c r="B1158" s="40"/>
      <c r="C1158" s="219" t="s">
        <v>1842</v>
      </c>
      <c r="D1158" s="219" t="s">
        <v>153</v>
      </c>
      <c r="E1158" s="220" t="s">
        <v>1843</v>
      </c>
      <c r="F1158" s="221" t="s">
        <v>1844</v>
      </c>
      <c r="G1158" s="222" t="s">
        <v>253</v>
      </c>
      <c r="H1158" s="223">
        <v>312.11399999999998</v>
      </c>
      <c r="I1158" s="224"/>
      <c r="J1158" s="225">
        <f>ROUND(I1158*H1158,2)</f>
        <v>0</v>
      </c>
      <c r="K1158" s="221" t="s">
        <v>157</v>
      </c>
      <c r="L1158" s="45"/>
      <c r="M1158" s="226" t="s">
        <v>1</v>
      </c>
      <c r="N1158" s="227" t="s">
        <v>42</v>
      </c>
      <c r="O1158" s="92"/>
      <c r="P1158" s="228">
        <f>O1158*H1158</f>
        <v>0</v>
      </c>
      <c r="Q1158" s="228">
        <v>0.00036000000000000002</v>
      </c>
      <c r="R1158" s="228">
        <f>Q1158*H1158</f>
        <v>0.11236104</v>
      </c>
      <c r="S1158" s="228">
        <v>0</v>
      </c>
      <c r="T1158" s="229">
        <f>S1158*H1158</f>
        <v>0</v>
      </c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R1158" s="230" t="s">
        <v>250</v>
      </c>
      <c r="AT1158" s="230" t="s">
        <v>153</v>
      </c>
      <c r="AU1158" s="230" t="s">
        <v>87</v>
      </c>
      <c r="AY1158" s="18" t="s">
        <v>151</v>
      </c>
      <c r="BE1158" s="231">
        <f>IF(N1158="základní",J1158,0)</f>
        <v>0</v>
      </c>
      <c r="BF1158" s="231">
        <f>IF(N1158="snížená",J1158,0)</f>
        <v>0</v>
      </c>
      <c r="BG1158" s="231">
        <f>IF(N1158="zákl. přenesená",J1158,0)</f>
        <v>0</v>
      </c>
      <c r="BH1158" s="231">
        <f>IF(N1158="sníž. přenesená",J1158,0)</f>
        <v>0</v>
      </c>
      <c r="BI1158" s="231">
        <f>IF(N1158="nulová",J1158,0)</f>
        <v>0</v>
      </c>
      <c r="BJ1158" s="18" t="s">
        <v>85</v>
      </c>
      <c r="BK1158" s="231">
        <f>ROUND(I1158*H1158,2)</f>
        <v>0</v>
      </c>
      <c r="BL1158" s="18" t="s">
        <v>250</v>
      </c>
      <c r="BM1158" s="230" t="s">
        <v>1845</v>
      </c>
    </row>
    <row r="1159" s="2" customFormat="1">
      <c r="A1159" s="39"/>
      <c r="B1159" s="40"/>
      <c r="C1159" s="41"/>
      <c r="D1159" s="232" t="s">
        <v>160</v>
      </c>
      <c r="E1159" s="41"/>
      <c r="F1159" s="233" t="s">
        <v>1846</v>
      </c>
      <c r="G1159" s="41"/>
      <c r="H1159" s="41"/>
      <c r="I1159" s="234"/>
      <c r="J1159" s="41"/>
      <c r="K1159" s="41"/>
      <c r="L1159" s="45"/>
      <c r="M1159" s="235"/>
      <c r="N1159" s="236"/>
      <c r="O1159" s="92"/>
      <c r="P1159" s="92"/>
      <c r="Q1159" s="92"/>
      <c r="R1159" s="92"/>
      <c r="S1159" s="92"/>
      <c r="T1159" s="93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T1159" s="18" t="s">
        <v>160</v>
      </c>
      <c r="AU1159" s="18" t="s">
        <v>87</v>
      </c>
    </row>
    <row r="1160" s="13" customFormat="1">
      <c r="A1160" s="13"/>
      <c r="B1160" s="237"/>
      <c r="C1160" s="238"/>
      <c r="D1160" s="239" t="s">
        <v>162</v>
      </c>
      <c r="E1160" s="240" t="s">
        <v>1</v>
      </c>
      <c r="F1160" s="241" t="s">
        <v>1831</v>
      </c>
      <c r="G1160" s="238"/>
      <c r="H1160" s="242">
        <v>312.11399999999998</v>
      </c>
      <c r="I1160" s="243"/>
      <c r="J1160" s="238"/>
      <c r="K1160" s="238"/>
      <c r="L1160" s="244"/>
      <c r="M1160" s="245"/>
      <c r="N1160" s="246"/>
      <c r="O1160" s="246"/>
      <c r="P1160" s="246"/>
      <c r="Q1160" s="246"/>
      <c r="R1160" s="246"/>
      <c r="S1160" s="246"/>
      <c r="T1160" s="247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48" t="s">
        <v>162</v>
      </c>
      <c r="AU1160" s="248" t="s">
        <v>87</v>
      </c>
      <c r="AV1160" s="13" t="s">
        <v>87</v>
      </c>
      <c r="AW1160" s="13" t="s">
        <v>34</v>
      </c>
      <c r="AX1160" s="13" t="s">
        <v>85</v>
      </c>
      <c r="AY1160" s="248" t="s">
        <v>151</v>
      </c>
    </row>
    <row r="1161" s="2" customFormat="1" ht="24.15" customHeight="1">
      <c r="A1161" s="39"/>
      <c r="B1161" s="40"/>
      <c r="C1161" s="219" t="s">
        <v>1847</v>
      </c>
      <c r="D1161" s="219" t="s">
        <v>153</v>
      </c>
      <c r="E1161" s="220" t="s">
        <v>1848</v>
      </c>
      <c r="F1161" s="221" t="s">
        <v>1849</v>
      </c>
      <c r="G1161" s="222" t="s">
        <v>253</v>
      </c>
      <c r="H1161" s="223">
        <v>188.07499999999999</v>
      </c>
      <c r="I1161" s="224"/>
      <c r="J1161" s="225">
        <f>ROUND(I1161*H1161,2)</f>
        <v>0</v>
      </c>
      <c r="K1161" s="221" t="s">
        <v>157</v>
      </c>
      <c r="L1161" s="45"/>
      <c r="M1161" s="226" t="s">
        <v>1</v>
      </c>
      <c r="N1161" s="227" t="s">
        <v>42</v>
      </c>
      <c r="O1161" s="92"/>
      <c r="P1161" s="228">
        <f>O1161*H1161</f>
        <v>0</v>
      </c>
      <c r="Q1161" s="228">
        <v>0.00042000000000000002</v>
      </c>
      <c r="R1161" s="228">
        <f>Q1161*H1161</f>
        <v>0.078991499999999992</v>
      </c>
      <c r="S1161" s="228">
        <v>0</v>
      </c>
      <c r="T1161" s="229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30" t="s">
        <v>250</v>
      </c>
      <c r="AT1161" s="230" t="s">
        <v>153</v>
      </c>
      <c r="AU1161" s="230" t="s">
        <v>87</v>
      </c>
      <c r="AY1161" s="18" t="s">
        <v>151</v>
      </c>
      <c r="BE1161" s="231">
        <f>IF(N1161="základní",J1161,0)</f>
        <v>0</v>
      </c>
      <c r="BF1161" s="231">
        <f>IF(N1161="snížená",J1161,0)</f>
        <v>0</v>
      </c>
      <c r="BG1161" s="231">
        <f>IF(N1161="zákl. přenesená",J1161,0)</f>
        <v>0</v>
      </c>
      <c r="BH1161" s="231">
        <f>IF(N1161="sníž. přenesená",J1161,0)</f>
        <v>0</v>
      </c>
      <c r="BI1161" s="231">
        <f>IF(N1161="nulová",J1161,0)</f>
        <v>0</v>
      </c>
      <c r="BJ1161" s="18" t="s">
        <v>85</v>
      </c>
      <c r="BK1161" s="231">
        <f>ROUND(I1161*H1161,2)</f>
        <v>0</v>
      </c>
      <c r="BL1161" s="18" t="s">
        <v>250</v>
      </c>
      <c r="BM1161" s="230" t="s">
        <v>1850</v>
      </c>
    </row>
    <row r="1162" s="2" customFormat="1">
      <c r="A1162" s="39"/>
      <c r="B1162" s="40"/>
      <c r="C1162" s="41"/>
      <c r="D1162" s="232" t="s">
        <v>160</v>
      </c>
      <c r="E1162" s="41"/>
      <c r="F1162" s="233" t="s">
        <v>1851</v>
      </c>
      <c r="G1162" s="41"/>
      <c r="H1162" s="41"/>
      <c r="I1162" s="234"/>
      <c r="J1162" s="41"/>
      <c r="K1162" s="41"/>
      <c r="L1162" s="45"/>
      <c r="M1162" s="235"/>
      <c r="N1162" s="236"/>
      <c r="O1162" s="92"/>
      <c r="P1162" s="92"/>
      <c r="Q1162" s="92"/>
      <c r="R1162" s="92"/>
      <c r="S1162" s="92"/>
      <c r="T1162" s="93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T1162" s="18" t="s">
        <v>160</v>
      </c>
      <c r="AU1162" s="18" t="s">
        <v>87</v>
      </c>
    </row>
    <row r="1163" s="2" customFormat="1" ht="24.15" customHeight="1">
      <c r="A1163" s="39"/>
      <c r="B1163" s="40"/>
      <c r="C1163" s="219" t="s">
        <v>1852</v>
      </c>
      <c r="D1163" s="219" t="s">
        <v>153</v>
      </c>
      <c r="E1163" s="220" t="s">
        <v>1853</v>
      </c>
      <c r="F1163" s="221" t="s">
        <v>1854</v>
      </c>
      <c r="G1163" s="222" t="s">
        <v>253</v>
      </c>
      <c r="H1163" s="223">
        <v>10.176</v>
      </c>
      <c r="I1163" s="224"/>
      <c r="J1163" s="225">
        <f>ROUND(I1163*H1163,2)</f>
        <v>0</v>
      </c>
      <c r="K1163" s="221" t="s">
        <v>157</v>
      </c>
      <c r="L1163" s="45"/>
      <c r="M1163" s="226" t="s">
        <v>1</v>
      </c>
      <c r="N1163" s="227" t="s">
        <v>42</v>
      </c>
      <c r="O1163" s="92"/>
      <c r="P1163" s="228">
        <f>O1163*H1163</f>
        <v>0</v>
      </c>
      <c r="Q1163" s="228">
        <v>0.00046000000000000001</v>
      </c>
      <c r="R1163" s="228">
        <f>Q1163*H1163</f>
        <v>0.0046809600000000005</v>
      </c>
      <c r="S1163" s="228">
        <v>0</v>
      </c>
      <c r="T1163" s="229">
        <f>S1163*H1163</f>
        <v>0</v>
      </c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R1163" s="230" t="s">
        <v>250</v>
      </c>
      <c r="AT1163" s="230" t="s">
        <v>153</v>
      </c>
      <c r="AU1163" s="230" t="s">
        <v>87</v>
      </c>
      <c r="AY1163" s="18" t="s">
        <v>151</v>
      </c>
      <c r="BE1163" s="231">
        <f>IF(N1163="základní",J1163,0)</f>
        <v>0</v>
      </c>
      <c r="BF1163" s="231">
        <f>IF(N1163="snížená",J1163,0)</f>
        <v>0</v>
      </c>
      <c r="BG1163" s="231">
        <f>IF(N1163="zákl. přenesená",J1163,0)</f>
        <v>0</v>
      </c>
      <c r="BH1163" s="231">
        <f>IF(N1163="sníž. přenesená",J1163,0)</f>
        <v>0</v>
      </c>
      <c r="BI1163" s="231">
        <f>IF(N1163="nulová",J1163,0)</f>
        <v>0</v>
      </c>
      <c r="BJ1163" s="18" t="s">
        <v>85</v>
      </c>
      <c r="BK1163" s="231">
        <f>ROUND(I1163*H1163,2)</f>
        <v>0</v>
      </c>
      <c r="BL1163" s="18" t="s">
        <v>250</v>
      </c>
      <c r="BM1163" s="230" t="s">
        <v>1855</v>
      </c>
    </row>
    <row r="1164" s="2" customFormat="1">
      <c r="A1164" s="39"/>
      <c r="B1164" s="40"/>
      <c r="C1164" s="41"/>
      <c r="D1164" s="232" t="s">
        <v>160</v>
      </c>
      <c r="E1164" s="41"/>
      <c r="F1164" s="233" t="s">
        <v>1856</v>
      </c>
      <c r="G1164" s="41"/>
      <c r="H1164" s="41"/>
      <c r="I1164" s="234"/>
      <c r="J1164" s="41"/>
      <c r="K1164" s="41"/>
      <c r="L1164" s="45"/>
      <c r="M1164" s="235"/>
      <c r="N1164" s="236"/>
      <c r="O1164" s="92"/>
      <c r="P1164" s="92"/>
      <c r="Q1164" s="92"/>
      <c r="R1164" s="92"/>
      <c r="S1164" s="92"/>
      <c r="T1164" s="93"/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T1164" s="18" t="s">
        <v>160</v>
      </c>
      <c r="AU1164" s="18" t="s">
        <v>87</v>
      </c>
    </row>
    <row r="1165" s="12" customFormat="1" ht="22.8" customHeight="1">
      <c r="A1165" s="12"/>
      <c r="B1165" s="203"/>
      <c r="C1165" s="204"/>
      <c r="D1165" s="205" t="s">
        <v>76</v>
      </c>
      <c r="E1165" s="217" t="s">
        <v>1857</v>
      </c>
      <c r="F1165" s="217" t="s">
        <v>1858</v>
      </c>
      <c r="G1165" s="204"/>
      <c r="H1165" s="204"/>
      <c r="I1165" s="207"/>
      <c r="J1165" s="218">
        <f>BK1165</f>
        <v>0</v>
      </c>
      <c r="K1165" s="204"/>
      <c r="L1165" s="209"/>
      <c r="M1165" s="210"/>
      <c r="N1165" s="211"/>
      <c r="O1165" s="211"/>
      <c r="P1165" s="212">
        <f>SUM(P1166:P1173)</f>
        <v>0</v>
      </c>
      <c r="Q1165" s="211"/>
      <c r="R1165" s="212">
        <f>SUM(R1166:R1173)</f>
        <v>0.21503748</v>
      </c>
      <c r="S1165" s="211"/>
      <c r="T1165" s="213">
        <f>SUM(T1166:T1173)</f>
        <v>0</v>
      </c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R1165" s="214" t="s">
        <v>87</v>
      </c>
      <c r="AT1165" s="215" t="s">
        <v>76</v>
      </c>
      <c r="AU1165" s="215" t="s">
        <v>85</v>
      </c>
      <c r="AY1165" s="214" t="s">
        <v>151</v>
      </c>
      <c r="BK1165" s="216">
        <f>SUM(BK1166:BK1173)</f>
        <v>0</v>
      </c>
    </row>
    <row r="1166" s="2" customFormat="1" ht="24.15" customHeight="1">
      <c r="A1166" s="39"/>
      <c r="B1166" s="40"/>
      <c r="C1166" s="219" t="s">
        <v>1859</v>
      </c>
      <c r="D1166" s="219" t="s">
        <v>153</v>
      </c>
      <c r="E1166" s="220" t="s">
        <v>1860</v>
      </c>
      <c r="F1166" s="221" t="s">
        <v>1861</v>
      </c>
      <c r="G1166" s="222" t="s">
        <v>253</v>
      </c>
      <c r="H1166" s="223">
        <v>438.85199999999998</v>
      </c>
      <c r="I1166" s="224"/>
      <c r="J1166" s="225">
        <f>ROUND(I1166*H1166,2)</f>
        <v>0</v>
      </c>
      <c r="K1166" s="221" t="s">
        <v>157</v>
      </c>
      <c r="L1166" s="45"/>
      <c r="M1166" s="226" t="s">
        <v>1</v>
      </c>
      <c r="N1166" s="227" t="s">
        <v>42</v>
      </c>
      <c r="O1166" s="92"/>
      <c r="P1166" s="228">
        <f>O1166*H1166</f>
        <v>0</v>
      </c>
      <c r="Q1166" s="228">
        <v>0.00020000000000000001</v>
      </c>
      <c r="R1166" s="228">
        <f>Q1166*H1166</f>
        <v>0.087770399999999998</v>
      </c>
      <c r="S1166" s="228">
        <v>0</v>
      </c>
      <c r="T1166" s="229">
        <f>S1166*H1166</f>
        <v>0</v>
      </c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R1166" s="230" t="s">
        <v>250</v>
      </c>
      <c r="AT1166" s="230" t="s">
        <v>153</v>
      </c>
      <c r="AU1166" s="230" t="s">
        <v>87</v>
      </c>
      <c r="AY1166" s="18" t="s">
        <v>151</v>
      </c>
      <c r="BE1166" s="231">
        <f>IF(N1166="základní",J1166,0)</f>
        <v>0</v>
      </c>
      <c r="BF1166" s="231">
        <f>IF(N1166="snížená",J1166,0)</f>
        <v>0</v>
      </c>
      <c r="BG1166" s="231">
        <f>IF(N1166="zákl. přenesená",J1166,0)</f>
        <v>0</v>
      </c>
      <c r="BH1166" s="231">
        <f>IF(N1166="sníž. přenesená",J1166,0)</f>
        <v>0</v>
      </c>
      <c r="BI1166" s="231">
        <f>IF(N1166="nulová",J1166,0)</f>
        <v>0</v>
      </c>
      <c r="BJ1166" s="18" t="s">
        <v>85</v>
      </c>
      <c r="BK1166" s="231">
        <f>ROUND(I1166*H1166,2)</f>
        <v>0</v>
      </c>
      <c r="BL1166" s="18" t="s">
        <v>250</v>
      </c>
      <c r="BM1166" s="230" t="s">
        <v>1862</v>
      </c>
    </row>
    <row r="1167" s="2" customFormat="1">
      <c r="A1167" s="39"/>
      <c r="B1167" s="40"/>
      <c r="C1167" s="41"/>
      <c r="D1167" s="232" t="s">
        <v>160</v>
      </c>
      <c r="E1167" s="41"/>
      <c r="F1167" s="233" t="s">
        <v>1863</v>
      </c>
      <c r="G1167" s="41"/>
      <c r="H1167" s="41"/>
      <c r="I1167" s="234"/>
      <c r="J1167" s="41"/>
      <c r="K1167" s="41"/>
      <c r="L1167" s="45"/>
      <c r="M1167" s="235"/>
      <c r="N1167" s="236"/>
      <c r="O1167" s="92"/>
      <c r="P1167" s="92"/>
      <c r="Q1167" s="92"/>
      <c r="R1167" s="92"/>
      <c r="S1167" s="92"/>
      <c r="T1167" s="93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T1167" s="18" t="s">
        <v>160</v>
      </c>
      <c r="AU1167" s="18" t="s">
        <v>87</v>
      </c>
    </row>
    <row r="1168" s="13" customFormat="1">
      <c r="A1168" s="13"/>
      <c r="B1168" s="237"/>
      <c r="C1168" s="238"/>
      <c r="D1168" s="239" t="s">
        <v>162</v>
      </c>
      <c r="E1168" s="240" t="s">
        <v>1</v>
      </c>
      <c r="F1168" s="241" t="s">
        <v>1864</v>
      </c>
      <c r="G1168" s="238"/>
      <c r="H1168" s="242">
        <v>292.90699999999998</v>
      </c>
      <c r="I1168" s="243"/>
      <c r="J1168" s="238"/>
      <c r="K1168" s="238"/>
      <c r="L1168" s="244"/>
      <c r="M1168" s="245"/>
      <c r="N1168" s="246"/>
      <c r="O1168" s="246"/>
      <c r="P1168" s="246"/>
      <c r="Q1168" s="246"/>
      <c r="R1168" s="246"/>
      <c r="S1168" s="246"/>
      <c r="T1168" s="247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8" t="s">
        <v>162</v>
      </c>
      <c r="AU1168" s="248" t="s">
        <v>87</v>
      </c>
      <c r="AV1168" s="13" t="s">
        <v>87</v>
      </c>
      <c r="AW1168" s="13" t="s">
        <v>34</v>
      </c>
      <c r="AX1168" s="13" t="s">
        <v>77</v>
      </c>
      <c r="AY1168" s="248" t="s">
        <v>151</v>
      </c>
    </row>
    <row r="1169" s="13" customFormat="1">
      <c r="A1169" s="13"/>
      <c r="B1169" s="237"/>
      <c r="C1169" s="238"/>
      <c r="D1169" s="239" t="s">
        <v>162</v>
      </c>
      <c r="E1169" s="240" t="s">
        <v>1</v>
      </c>
      <c r="F1169" s="241" t="s">
        <v>1865</v>
      </c>
      <c r="G1169" s="238"/>
      <c r="H1169" s="242">
        <v>103.68300000000001</v>
      </c>
      <c r="I1169" s="243"/>
      <c r="J1169" s="238"/>
      <c r="K1169" s="238"/>
      <c r="L1169" s="244"/>
      <c r="M1169" s="245"/>
      <c r="N1169" s="246"/>
      <c r="O1169" s="246"/>
      <c r="P1169" s="246"/>
      <c r="Q1169" s="246"/>
      <c r="R1169" s="246"/>
      <c r="S1169" s="246"/>
      <c r="T1169" s="247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8" t="s">
        <v>162</v>
      </c>
      <c r="AU1169" s="248" t="s">
        <v>87</v>
      </c>
      <c r="AV1169" s="13" t="s">
        <v>87</v>
      </c>
      <c r="AW1169" s="13" t="s">
        <v>34</v>
      </c>
      <c r="AX1169" s="13" t="s">
        <v>77</v>
      </c>
      <c r="AY1169" s="248" t="s">
        <v>151</v>
      </c>
    </row>
    <row r="1170" s="13" customFormat="1">
      <c r="A1170" s="13"/>
      <c r="B1170" s="237"/>
      <c r="C1170" s="238"/>
      <c r="D1170" s="239" t="s">
        <v>162</v>
      </c>
      <c r="E1170" s="240" t="s">
        <v>1</v>
      </c>
      <c r="F1170" s="241" t="s">
        <v>1866</v>
      </c>
      <c r="G1170" s="238"/>
      <c r="H1170" s="242">
        <v>42.262</v>
      </c>
      <c r="I1170" s="243"/>
      <c r="J1170" s="238"/>
      <c r="K1170" s="238"/>
      <c r="L1170" s="244"/>
      <c r="M1170" s="245"/>
      <c r="N1170" s="246"/>
      <c r="O1170" s="246"/>
      <c r="P1170" s="246"/>
      <c r="Q1170" s="246"/>
      <c r="R1170" s="246"/>
      <c r="S1170" s="246"/>
      <c r="T1170" s="247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8" t="s">
        <v>162</v>
      </c>
      <c r="AU1170" s="248" t="s">
        <v>87</v>
      </c>
      <c r="AV1170" s="13" t="s">
        <v>87</v>
      </c>
      <c r="AW1170" s="13" t="s">
        <v>34</v>
      </c>
      <c r="AX1170" s="13" t="s">
        <v>77</v>
      </c>
      <c r="AY1170" s="248" t="s">
        <v>151</v>
      </c>
    </row>
    <row r="1171" s="14" customFormat="1">
      <c r="A1171" s="14"/>
      <c r="B1171" s="249"/>
      <c r="C1171" s="250"/>
      <c r="D1171" s="239" t="s">
        <v>162</v>
      </c>
      <c r="E1171" s="251" t="s">
        <v>1</v>
      </c>
      <c r="F1171" s="252" t="s">
        <v>167</v>
      </c>
      <c r="G1171" s="250"/>
      <c r="H1171" s="253">
        <v>438.85199999999998</v>
      </c>
      <c r="I1171" s="254"/>
      <c r="J1171" s="250"/>
      <c r="K1171" s="250"/>
      <c r="L1171" s="255"/>
      <c r="M1171" s="256"/>
      <c r="N1171" s="257"/>
      <c r="O1171" s="257"/>
      <c r="P1171" s="257"/>
      <c r="Q1171" s="257"/>
      <c r="R1171" s="257"/>
      <c r="S1171" s="257"/>
      <c r="T1171" s="258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T1171" s="259" t="s">
        <v>162</v>
      </c>
      <c r="AU1171" s="259" t="s">
        <v>87</v>
      </c>
      <c r="AV1171" s="14" t="s">
        <v>158</v>
      </c>
      <c r="AW1171" s="14" t="s">
        <v>34</v>
      </c>
      <c r="AX1171" s="14" t="s">
        <v>85</v>
      </c>
      <c r="AY1171" s="259" t="s">
        <v>151</v>
      </c>
    </row>
    <row r="1172" s="2" customFormat="1" ht="33" customHeight="1">
      <c r="A1172" s="39"/>
      <c r="B1172" s="40"/>
      <c r="C1172" s="219" t="s">
        <v>1867</v>
      </c>
      <c r="D1172" s="219" t="s">
        <v>153</v>
      </c>
      <c r="E1172" s="220" t="s">
        <v>1868</v>
      </c>
      <c r="F1172" s="221" t="s">
        <v>1869</v>
      </c>
      <c r="G1172" s="222" t="s">
        <v>253</v>
      </c>
      <c r="H1172" s="223">
        <v>438.85199999999998</v>
      </c>
      <c r="I1172" s="224"/>
      <c r="J1172" s="225">
        <f>ROUND(I1172*H1172,2)</f>
        <v>0</v>
      </c>
      <c r="K1172" s="221" t="s">
        <v>157</v>
      </c>
      <c r="L1172" s="45"/>
      <c r="M1172" s="226" t="s">
        <v>1</v>
      </c>
      <c r="N1172" s="227" t="s">
        <v>42</v>
      </c>
      <c r="O1172" s="92"/>
      <c r="P1172" s="228">
        <f>O1172*H1172</f>
        <v>0</v>
      </c>
      <c r="Q1172" s="228">
        <v>0.00029</v>
      </c>
      <c r="R1172" s="228">
        <f>Q1172*H1172</f>
        <v>0.12726708000000001</v>
      </c>
      <c r="S1172" s="228">
        <v>0</v>
      </c>
      <c r="T1172" s="229">
        <f>S1172*H1172</f>
        <v>0</v>
      </c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R1172" s="230" t="s">
        <v>250</v>
      </c>
      <c r="AT1172" s="230" t="s">
        <v>153</v>
      </c>
      <c r="AU1172" s="230" t="s">
        <v>87</v>
      </c>
      <c r="AY1172" s="18" t="s">
        <v>151</v>
      </c>
      <c r="BE1172" s="231">
        <f>IF(N1172="základní",J1172,0)</f>
        <v>0</v>
      </c>
      <c r="BF1172" s="231">
        <f>IF(N1172="snížená",J1172,0)</f>
        <v>0</v>
      </c>
      <c r="BG1172" s="231">
        <f>IF(N1172="zákl. přenesená",J1172,0)</f>
        <v>0</v>
      </c>
      <c r="BH1172" s="231">
        <f>IF(N1172="sníž. přenesená",J1172,0)</f>
        <v>0</v>
      </c>
      <c r="BI1172" s="231">
        <f>IF(N1172="nulová",J1172,0)</f>
        <v>0</v>
      </c>
      <c r="BJ1172" s="18" t="s">
        <v>85</v>
      </c>
      <c r="BK1172" s="231">
        <f>ROUND(I1172*H1172,2)</f>
        <v>0</v>
      </c>
      <c r="BL1172" s="18" t="s">
        <v>250</v>
      </c>
      <c r="BM1172" s="230" t="s">
        <v>1870</v>
      </c>
    </row>
    <row r="1173" s="2" customFormat="1">
      <c r="A1173" s="39"/>
      <c r="B1173" s="40"/>
      <c r="C1173" s="41"/>
      <c r="D1173" s="232" t="s">
        <v>160</v>
      </c>
      <c r="E1173" s="41"/>
      <c r="F1173" s="233" t="s">
        <v>1871</v>
      </c>
      <c r="G1173" s="41"/>
      <c r="H1173" s="41"/>
      <c r="I1173" s="234"/>
      <c r="J1173" s="41"/>
      <c r="K1173" s="41"/>
      <c r="L1173" s="45"/>
      <c r="M1173" s="235"/>
      <c r="N1173" s="236"/>
      <c r="O1173" s="92"/>
      <c r="P1173" s="92"/>
      <c r="Q1173" s="92"/>
      <c r="R1173" s="92"/>
      <c r="S1173" s="92"/>
      <c r="T1173" s="93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T1173" s="18" t="s">
        <v>160</v>
      </c>
      <c r="AU1173" s="18" t="s">
        <v>87</v>
      </c>
    </row>
    <row r="1174" s="12" customFormat="1" ht="22.8" customHeight="1">
      <c r="A1174" s="12"/>
      <c r="B1174" s="203"/>
      <c r="C1174" s="204"/>
      <c r="D1174" s="205" t="s">
        <v>76</v>
      </c>
      <c r="E1174" s="217" t="s">
        <v>1872</v>
      </c>
      <c r="F1174" s="217" t="s">
        <v>1873</v>
      </c>
      <c r="G1174" s="204"/>
      <c r="H1174" s="204"/>
      <c r="I1174" s="207"/>
      <c r="J1174" s="218">
        <f>BK1174</f>
        <v>0</v>
      </c>
      <c r="K1174" s="204"/>
      <c r="L1174" s="209"/>
      <c r="M1174" s="210"/>
      <c r="N1174" s="211"/>
      <c r="O1174" s="211"/>
      <c r="P1174" s="212">
        <f>SUM(P1175:P1182)</f>
        <v>0</v>
      </c>
      <c r="Q1174" s="211"/>
      <c r="R1174" s="212">
        <f>SUM(R1175:R1182)</f>
        <v>0.185</v>
      </c>
      <c r="S1174" s="211"/>
      <c r="T1174" s="213">
        <f>SUM(T1175:T1182)</f>
        <v>0</v>
      </c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R1174" s="214" t="s">
        <v>87</v>
      </c>
      <c r="AT1174" s="215" t="s">
        <v>76</v>
      </c>
      <c r="AU1174" s="215" t="s">
        <v>85</v>
      </c>
      <c r="AY1174" s="214" t="s">
        <v>151</v>
      </c>
      <c r="BK1174" s="216">
        <f>SUM(BK1175:BK1182)</f>
        <v>0</v>
      </c>
    </row>
    <row r="1175" s="2" customFormat="1" ht="33" customHeight="1">
      <c r="A1175" s="39"/>
      <c r="B1175" s="40"/>
      <c r="C1175" s="219" t="s">
        <v>1874</v>
      </c>
      <c r="D1175" s="219" t="s">
        <v>153</v>
      </c>
      <c r="E1175" s="220" t="s">
        <v>1875</v>
      </c>
      <c r="F1175" s="221" t="s">
        <v>1876</v>
      </c>
      <c r="G1175" s="222" t="s">
        <v>310</v>
      </c>
      <c r="H1175" s="223">
        <v>1</v>
      </c>
      <c r="I1175" s="224"/>
      <c r="J1175" s="225">
        <f>ROUND(I1175*H1175,2)</f>
        <v>0</v>
      </c>
      <c r="K1175" s="221" t="s">
        <v>157</v>
      </c>
      <c r="L1175" s="45"/>
      <c r="M1175" s="226" t="s">
        <v>1</v>
      </c>
      <c r="N1175" s="227" t="s">
        <v>42</v>
      </c>
      <c r="O1175" s="92"/>
      <c r="P1175" s="228">
        <f>O1175*H1175</f>
        <v>0</v>
      </c>
      <c r="Q1175" s="228">
        <v>0</v>
      </c>
      <c r="R1175" s="228">
        <f>Q1175*H1175</f>
        <v>0</v>
      </c>
      <c r="S1175" s="228">
        <v>0</v>
      </c>
      <c r="T1175" s="229">
        <f>S1175*H1175</f>
        <v>0</v>
      </c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R1175" s="230" t="s">
        <v>250</v>
      </c>
      <c r="AT1175" s="230" t="s">
        <v>153</v>
      </c>
      <c r="AU1175" s="230" t="s">
        <v>87</v>
      </c>
      <c r="AY1175" s="18" t="s">
        <v>151</v>
      </c>
      <c r="BE1175" s="231">
        <f>IF(N1175="základní",J1175,0)</f>
        <v>0</v>
      </c>
      <c r="BF1175" s="231">
        <f>IF(N1175="snížená",J1175,0)</f>
        <v>0</v>
      </c>
      <c r="BG1175" s="231">
        <f>IF(N1175="zákl. přenesená",J1175,0)</f>
        <v>0</v>
      </c>
      <c r="BH1175" s="231">
        <f>IF(N1175="sníž. přenesená",J1175,0)</f>
        <v>0</v>
      </c>
      <c r="BI1175" s="231">
        <f>IF(N1175="nulová",J1175,0)</f>
        <v>0</v>
      </c>
      <c r="BJ1175" s="18" t="s">
        <v>85</v>
      </c>
      <c r="BK1175" s="231">
        <f>ROUND(I1175*H1175,2)</f>
        <v>0</v>
      </c>
      <c r="BL1175" s="18" t="s">
        <v>250</v>
      </c>
      <c r="BM1175" s="230" t="s">
        <v>1877</v>
      </c>
    </row>
    <row r="1176" s="2" customFormat="1">
      <c r="A1176" s="39"/>
      <c r="B1176" s="40"/>
      <c r="C1176" s="41"/>
      <c r="D1176" s="232" t="s">
        <v>160</v>
      </c>
      <c r="E1176" s="41"/>
      <c r="F1176" s="233" t="s">
        <v>1878</v>
      </c>
      <c r="G1176" s="41"/>
      <c r="H1176" s="41"/>
      <c r="I1176" s="234"/>
      <c r="J1176" s="41"/>
      <c r="K1176" s="41"/>
      <c r="L1176" s="45"/>
      <c r="M1176" s="235"/>
      <c r="N1176" s="236"/>
      <c r="O1176" s="92"/>
      <c r="P1176" s="92"/>
      <c r="Q1176" s="92"/>
      <c r="R1176" s="92"/>
      <c r="S1176" s="92"/>
      <c r="T1176" s="93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T1176" s="18" t="s">
        <v>160</v>
      </c>
      <c r="AU1176" s="18" t="s">
        <v>87</v>
      </c>
    </row>
    <row r="1177" s="2" customFormat="1" ht="24.15" customHeight="1">
      <c r="A1177" s="39"/>
      <c r="B1177" s="40"/>
      <c r="C1177" s="260" t="s">
        <v>1879</v>
      </c>
      <c r="D1177" s="260" t="s">
        <v>233</v>
      </c>
      <c r="E1177" s="261" t="s">
        <v>1880</v>
      </c>
      <c r="F1177" s="262" t="s">
        <v>1881</v>
      </c>
      <c r="G1177" s="263" t="s">
        <v>1882</v>
      </c>
      <c r="H1177" s="264">
        <v>1</v>
      </c>
      <c r="I1177" s="265"/>
      <c r="J1177" s="266">
        <f>ROUND(I1177*H1177,2)</f>
        <v>0</v>
      </c>
      <c r="K1177" s="262" t="s">
        <v>1</v>
      </c>
      <c r="L1177" s="267"/>
      <c r="M1177" s="268" t="s">
        <v>1</v>
      </c>
      <c r="N1177" s="269" t="s">
        <v>42</v>
      </c>
      <c r="O1177" s="92"/>
      <c r="P1177" s="228">
        <f>O1177*H1177</f>
        <v>0</v>
      </c>
      <c r="Q1177" s="228">
        <v>0.185</v>
      </c>
      <c r="R1177" s="228">
        <f>Q1177*H1177</f>
        <v>0.185</v>
      </c>
      <c r="S1177" s="228">
        <v>0</v>
      </c>
      <c r="T1177" s="229">
        <f>S1177*H1177</f>
        <v>0</v>
      </c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R1177" s="230" t="s">
        <v>348</v>
      </c>
      <c r="AT1177" s="230" t="s">
        <v>233</v>
      </c>
      <c r="AU1177" s="230" t="s">
        <v>87</v>
      </c>
      <c r="AY1177" s="18" t="s">
        <v>151</v>
      </c>
      <c r="BE1177" s="231">
        <f>IF(N1177="základní",J1177,0)</f>
        <v>0</v>
      </c>
      <c r="BF1177" s="231">
        <f>IF(N1177="snížená",J1177,0)</f>
        <v>0</v>
      </c>
      <c r="BG1177" s="231">
        <f>IF(N1177="zákl. přenesená",J1177,0)</f>
        <v>0</v>
      </c>
      <c r="BH1177" s="231">
        <f>IF(N1177="sníž. přenesená",J1177,0)</f>
        <v>0</v>
      </c>
      <c r="BI1177" s="231">
        <f>IF(N1177="nulová",J1177,0)</f>
        <v>0</v>
      </c>
      <c r="BJ1177" s="18" t="s">
        <v>85</v>
      </c>
      <c r="BK1177" s="231">
        <f>ROUND(I1177*H1177,2)</f>
        <v>0</v>
      </c>
      <c r="BL1177" s="18" t="s">
        <v>250</v>
      </c>
      <c r="BM1177" s="230" t="s">
        <v>1883</v>
      </c>
    </row>
    <row r="1178" s="2" customFormat="1">
      <c r="A1178" s="39"/>
      <c r="B1178" s="40"/>
      <c r="C1178" s="41"/>
      <c r="D1178" s="239" t="s">
        <v>698</v>
      </c>
      <c r="E1178" s="41"/>
      <c r="F1178" s="281" t="s">
        <v>1884</v>
      </c>
      <c r="G1178" s="41"/>
      <c r="H1178" s="41"/>
      <c r="I1178" s="234"/>
      <c r="J1178" s="41"/>
      <c r="K1178" s="41"/>
      <c r="L1178" s="45"/>
      <c r="M1178" s="235"/>
      <c r="N1178" s="236"/>
      <c r="O1178" s="92"/>
      <c r="P1178" s="92"/>
      <c r="Q1178" s="92"/>
      <c r="R1178" s="92"/>
      <c r="S1178" s="92"/>
      <c r="T1178" s="93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T1178" s="18" t="s">
        <v>698</v>
      </c>
      <c r="AU1178" s="18" t="s">
        <v>87</v>
      </c>
    </row>
    <row r="1179" s="2" customFormat="1" ht="24.15" customHeight="1">
      <c r="A1179" s="39"/>
      <c r="B1179" s="40"/>
      <c r="C1179" s="219" t="s">
        <v>1885</v>
      </c>
      <c r="D1179" s="219" t="s">
        <v>153</v>
      </c>
      <c r="E1179" s="220" t="s">
        <v>1886</v>
      </c>
      <c r="F1179" s="221" t="s">
        <v>1887</v>
      </c>
      <c r="G1179" s="222" t="s">
        <v>218</v>
      </c>
      <c r="H1179" s="223">
        <v>0.185</v>
      </c>
      <c r="I1179" s="224"/>
      <c r="J1179" s="225">
        <f>ROUND(I1179*H1179,2)</f>
        <v>0</v>
      </c>
      <c r="K1179" s="221" t="s">
        <v>157</v>
      </c>
      <c r="L1179" s="45"/>
      <c r="M1179" s="226" t="s">
        <v>1</v>
      </c>
      <c r="N1179" s="227" t="s">
        <v>42</v>
      </c>
      <c r="O1179" s="92"/>
      <c r="P1179" s="228">
        <f>O1179*H1179</f>
        <v>0</v>
      </c>
      <c r="Q1179" s="228">
        <v>0</v>
      </c>
      <c r="R1179" s="228">
        <f>Q1179*H1179</f>
        <v>0</v>
      </c>
      <c r="S1179" s="228">
        <v>0</v>
      </c>
      <c r="T1179" s="229">
        <f>S1179*H1179</f>
        <v>0</v>
      </c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R1179" s="230" t="s">
        <v>250</v>
      </c>
      <c r="AT1179" s="230" t="s">
        <v>153</v>
      </c>
      <c r="AU1179" s="230" t="s">
        <v>87</v>
      </c>
      <c r="AY1179" s="18" t="s">
        <v>151</v>
      </c>
      <c r="BE1179" s="231">
        <f>IF(N1179="základní",J1179,0)</f>
        <v>0</v>
      </c>
      <c r="BF1179" s="231">
        <f>IF(N1179="snížená",J1179,0)</f>
        <v>0</v>
      </c>
      <c r="BG1179" s="231">
        <f>IF(N1179="zákl. přenesená",J1179,0)</f>
        <v>0</v>
      </c>
      <c r="BH1179" s="231">
        <f>IF(N1179="sníž. přenesená",J1179,0)</f>
        <v>0</v>
      </c>
      <c r="BI1179" s="231">
        <f>IF(N1179="nulová",J1179,0)</f>
        <v>0</v>
      </c>
      <c r="BJ1179" s="18" t="s">
        <v>85</v>
      </c>
      <c r="BK1179" s="231">
        <f>ROUND(I1179*H1179,2)</f>
        <v>0</v>
      </c>
      <c r="BL1179" s="18" t="s">
        <v>250</v>
      </c>
      <c r="BM1179" s="230" t="s">
        <v>1888</v>
      </c>
    </row>
    <row r="1180" s="2" customFormat="1">
      <c r="A1180" s="39"/>
      <c r="B1180" s="40"/>
      <c r="C1180" s="41"/>
      <c r="D1180" s="232" t="s">
        <v>160</v>
      </c>
      <c r="E1180" s="41"/>
      <c r="F1180" s="233" t="s">
        <v>1889</v>
      </c>
      <c r="G1180" s="41"/>
      <c r="H1180" s="41"/>
      <c r="I1180" s="234"/>
      <c r="J1180" s="41"/>
      <c r="K1180" s="41"/>
      <c r="L1180" s="45"/>
      <c r="M1180" s="235"/>
      <c r="N1180" s="236"/>
      <c r="O1180" s="92"/>
      <c r="P1180" s="92"/>
      <c r="Q1180" s="92"/>
      <c r="R1180" s="92"/>
      <c r="S1180" s="92"/>
      <c r="T1180" s="93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T1180" s="18" t="s">
        <v>160</v>
      </c>
      <c r="AU1180" s="18" t="s">
        <v>87</v>
      </c>
    </row>
    <row r="1181" s="2" customFormat="1" ht="33" customHeight="1">
      <c r="A1181" s="39"/>
      <c r="B1181" s="40"/>
      <c r="C1181" s="219" t="s">
        <v>1890</v>
      </c>
      <c r="D1181" s="219" t="s">
        <v>153</v>
      </c>
      <c r="E1181" s="220" t="s">
        <v>1891</v>
      </c>
      <c r="F1181" s="221" t="s">
        <v>1892</v>
      </c>
      <c r="G1181" s="222" t="s">
        <v>218</v>
      </c>
      <c r="H1181" s="223">
        <v>0.185</v>
      </c>
      <c r="I1181" s="224"/>
      <c r="J1181" s="225">
        <f>ROUND(I1181*H1181,2)</f>
        <v>0</v>
      </c>
      <c r="K1181" s="221" t="s">
        <v>157</v>
      </c>
      <c r="L1181" s="45"/>
      <c r="M1181" s="226" t="s">
        <v>1</v>
      </c>
      <c r="N1181" s="227" t="s">
        <v>42</v>
      </c>
      <c r="O1181" s="92"/>
      <c r="P1181" s="228">
        <f>O1181*H1181</f>
        <v>0</v>
      </c>
      <c r="Q1181" s="228">
        <v>0</v>
      </c>
      <c r="R1181" s="228">
        <f>Q1181*H1181</f>
        <v>0</v>
      </c>
      <c r="S1181" s="228">
        <v>0</v>
      </c>
      <c r="T1181" s="229">
        <f>S1181*H1181</f>
        <v>0</v>
      </c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R1181" s="230" t="s">
        <v>250</v>
      </c>
      <c r="AT1181" s="230" t="s">
        <v>153</v>
      </c>
      <c r="AU1181" s="230" t="s">
        <v>87</v>
      </c>
      <c r="AY1181" s="18" t="s">
        <v>151</v>
      </c>
      <c r="BE1181" s="231">
        <f>IF(N1181="základní",J1181,0)</f>
        <v>0</v>
      </c>
      <c r="BF1181" s="231">
        <f>IF(N1181="snížená",J1181,0)</f>
        <v>0</v>
      </c>
      <c r="BG1181" s="231">
        <f>IF(N1181="zákl. přenesená",J1181,0)</f>
        <v>0</v>
      </c>
      <c r="BH1181" s="231">
        <f>IF(N1181="sníž. přenesená",J1181,0)</f>
        <v>0</v>
      </c>
      <c r="BI1181" s="231">
        <f>IF(N1181="nulová",J1181,0)</f>
        <v>0</v>
      </c>
      <c r="BJ1181" s="18" t="s">
        <v>85</v>
      </c>
      <c r="BK1181" s="231">
        <f>ROUND(I1181*H1181,2)</f>
        <v>0</v>
      </c>
      <c r="BL1181" s="18" t="s">
        <v>250</v>
      </c>
      <c r="BM1181" s="230" t="s">
        <v>1893</v>
      </c>
    </row>
    <row r="1182" s="2" customFormat="1">
      <c r="A1182" s="39"/>
      <c r="B1182" s="40"/>
      <c r="C1182" s="41"/>
      <c r="D1182" s="232" t="s">
        <v>160</v>
      </c>
      <c r="E1182" s="41"/>
      <c r="F1182" s="233" t="s">
        <v>1894</v>
      </c>
      <c r="G1182" s="41"/>
      <c r="H1182" s="41"/>
      <c r="I1182" s="234"/>
      <c r="J1182" s="41"/>
      <c r="K1182" s="41"/>
      <c r="L1182" s="45"/>
      <c r="M1182" s="292"/>
      <c r="N1182" s="293"/>
      <c r="O1182" s="294"/>
      <c r="P1182" s="294"/>
      <c r="Q1182" s="294"/>
      <c r="R1182" s="294"/>
      <c r="S1182" s="294"/>
      <c r="T1182" s="295"/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T1182" s="18" t="s">
        <v>160</v>
      </c>
      <c r="AU1182" s="18" t="s">
        <v>87</v>
      </c>
    </row>
    <row r="1183" s="2" customFormat="1" ht="6.96" customHeight="1">
      <c r="A1183" s="39"/>
      <c r="B1183" s="67"/>
      <c r="C1183" s="68"/>
      <c r="D1183" s="68"/>
      <c r="E1183" s="68"/>
      <c r="F1183" s="68"/>
      <c r="G1183" s="68"/>
      <c r="H1183" s="68"/>
      <c r="I1183" s="68"/>
      <c r="J1183" s="68"/>
      <c r="K1183" s="68"/>
      <c r="L1183" s="45"/>
      <c r="M1183" s="39"/>
      <c r="O1183" s="39"/>
      <c r="P1183" s="39"/>
      <c r="Q1183" s="39"/>
      <c r="R1183" s="39"/>
      <c r="S1183" s="39"/>
      <c r="T1183" s="39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</row>
  </sheetData>
  <sheetProtection sheet="1" autoFilter="0" formatColumns="0" formatRows="0" objects="1" scenarios="1" spinCount="100000" saltValue="N4ZLl0T2pFXvx45E5UNCw9V5lR7SM4iLvOeQ+LWja/beoLy2i4CdJVQT/+cVvhadc6qjPNTgRikyDJOH1NBRrw==" hashValue="Xhh2XiXEU3Dc5YJ+Y++BsPq4kGnMeKXz+DFPS1ka+mnGZvmfmtTJLRcTnP6Q/Fk5tmMFUtkUFprQsKu58DcSqg==" algorithmName="SHA-512" password="CC35"/>
  <autoFilter ref="C142:K1182"/>
  <mergeCells count="9">
    <mergeCell ref="E7:H7"/>
    <mergeCell ref="E9:H9"/>
    <mergeCell ref="E18:H18"/>
    <mergeCell ref="E27:H27"/>
    <mergeCell ref="E85:H85"/>
    <mergeCell ref="E87:H87"/>
    <mergeCell ref="E133:H133"/>
    <mergeCell ref="E135:H135"/>
    <mergeCell ref="L2:V2"/>
  </mergeCells>
  <hyperlinks>
    <hyperlink ref="F147" r:id="rId1" display="https://podminky.urs.cz/item/CS_URS_2024_02/122311101"/>
    <hyperlink ref="F154" r:id="rId2" display="https://podminky.urs.cz/item/CS_URS_2024_02/122351102"/>
    <hyperlink ref="F157" r:id="rId3" display="https://podminky.urs.cz/item/CS_URS_2024_02/132351103"/>
    <hyperlink ref="F160" r:id="rId4" display="https://podminky.urs.cz/item/CS_URS_2024_02/133312811"/>
    <hyperlink ref="F165" r:id="rId5" display="https://podminky.urs.cz/item/CS_URS_2024_02/133351102"/>
    <hyperlink ref="F168" r:id="rId6" display="https://podminky.urs.cz/item/CS_URS_2024_02/162211321"/>
    <hyperlink ref="F171" r:id="rId7" display="https://podminky.urs.cz/item/CS_URS_2024_02/162211329"/>
    <hyperlink ref="F174" r:id="rId8" display="https://podminky.urs.cz/item/CS_URS_2024_02/162751137"/>
    <hyperlink ref="F177" r:id="rId9" display="https://podminky.urs.cz/item/CS_URS_2024_02/162751139"/>
    <hyperlink ref="F180" r:id="rId10" display="https://podminky.urs.cz/item/CS_URS_2024_02/171201221"/>
    <hyperlink ref="F183" r:id="rId11" display="https://podminky.urs.cz/item/CS_URS_2024_02/171251201"/>
    <hyperlink ref="F185" r:id="rId12" display="https://podminky.urs.cz/item/CS_URS_2024_02/174152102"/>
    <hyperlink ref="F190" r:id="rId13" display="https://podminky.urs.cz/item/CS_URS_2024_02/175111101"/>
    <hyperlink ref="F193" r:id="rId14" display="https://podminky.urs.cz/item/CS_URS_2024_02/175151201"/>
    <hyperlink ref="F196" r:id="rId15" display="https://podminky.urs.cz/item/CS_URS_2024_02/181913112"/>
    <hyperlink ref="F204" r:id="rId16" display="https://podminky.urs.cz/item/CS_URS_2024_02/211561111"/>
    <hyperlink ref="F207" r:id="rId17" display="https://podminky.urs.cz/item/CS_URS_2024_02/211971110"/>
    <hyperlink ref="F212" r:id="rId18" display="https://podminky.urs.cz/item/CS_URS_2024_02/212750131"/>
    <hyperlink ref="F215" r:id="rId19" display="https://podminky.urs.cz/item/CS_URS_2024_02/275313711"/>
    <hyperlink ref="F219" r:id="rId20" display="https://podminky.urs.cz/item/CS_URS_2024_02/310238211"/>
    <hyperlink ref="F222" r:id="rId21" display="https://podminky.urs.cz/item/CS_URS_2024_02/314272407"/>
    <hyperlink ref="F224" r:id="rId22" display="https://podminky.urs.cz/item/CS_URS_2024_02/314272417"/>
    <hyperlink ref="F226" r:id="rId23" display="https://podminky.urs.cz/item/CS_URS_2024_02/314272457"/>
    <hyperlink ref="F228" r:id="rId24" display="https://podminky.urs.cz/item/CS_URS_2024_02/317168012"/>
    <hyperlink ref="F231" r:id="rId25" display="https://podminky.urs.cz/item/CS_URS_2024_02/317168021"/>
    <hyperlink ref="F233" r:id="rId26" display="https://podminky.urs.cz/item/CS_URS_2024_02/317234410"/>
    <hyperlink ref="F236" r:id="rId27" display="https://podminky.urs.cz/item/CS_URS_2024_02/319202113"/>
    <hyperlink ref="F239" r:id="rId28" display="https://podminky.urs.cz/item/CS_URS_2024_02/319202114"/>
    <hyperlink ref="F242" r:id="rId29" display="https://podminky.urs.cz/item/CS_URS_2024_02/319202115"/>
    <hyperlink ref="F245" r:id="rId30" display="https://podminky.urs.cz/item/CS_URS_2024_02/342244211"/>
    <hyperlink ref="F250" r:id="rId31" display="https://podminky.urs.cz/item/CS_URS_2024_02/342244221"/>
    <hyperlink ref="F253" r:id="rId32" display="https://podminky.urs.cz/item/CS_URS_2024_02/342291121"/>
    <hyperlink ref="F259" r:id="rId33" display="https://podminky.urs.cz/item/CS_URS_2024_02/382413116"/>
    <hyperlink ref="F262" r:id="rId34" display="https://podminky.urs.cz/item/CS_URS_2024_02/985141111"/>
    <hyperlink ref="F265" r:id="rId35" display="https://podminky.urs.cz/item/CS_URS_2024_02/985421134"/>
    <hyperlink ref="F269" r:id="rId36" display="https://podminky.urs.cz/item/CS_URS_2024_02/434191423"/>
    <hyperlink ref="F273" r:id="rId37" display="https://podminky.urs.cz/item/CS_URS_2024_02/451573111"/>
    <hyperlink ref="F277" r:id="rId38" display="https://podminky.urs.cz/item/CS_URS_2024_02/564231011"/>
    <hyperlink ref="F280" r:id="rId39" display="https://podminky.urs.cz/item/CS_URS_2024_02/564730001"/>
    <hyperlink ref="F283" r:id="rId40" display="https://podminky.urs.cz/item/CS_URS_2024_02/564730101"/>
    <hyperlink ref="F286" r:id="rId41" display="https://podminky.urs.cz/item/CS_URS_2024_02/564761101"/>
    <hyperlink ref="F289" r:id="rId42" display="https://podminky.urs.cz/item/CS_URS_2024_02/591411111"/>
    <hyperlink ref="F295" r:id="rId43" display="https://podminky.urs.cz/item/CS_URS_2024_02/611131100"/>
    <hyperlink ref="F298" r:id="rId44" display="https://podminky.urs.cz/item/CS_URS_2024_02/611321113"/>
    <hyperlink ref="F301" r:id="rId45" display="https://podminky.urs.cz/item/CS_URS_2024_02/611321123"/>
    <hyperlink ref="F304" r:id="rId46" display="https://podminky.urs.cz/item/CS_URS_2024_02/611321143"/>
    <hyperlink ref="F307" r:id="rId47" display="https://podminky.urs.cz/item/CS_URS_2024_02/611321191"/>
    <hyperlink ref="F310" r:id="rId48" display="https://podminky.urs.cz/item/CS_URS_2024_02/612131100"/>
    <hyperlink ref="F313" r:id="rId49" display="https://podminky.urs.cz/item/CS_URS_2024_02/612321111"/>
    <hyperlink ref="F316" r:id="rId50" display="https://podminky.urs.cz/item/CS_URS_2024_02/612321121"/>
    <hyperlink ref="F324" r:id="rId51" display="https://podminky.urs.cz/item/CS_URS_2024_02/612321131"/>
    <hyperlink ref="F331" r:id="rId52" display="https://podminky.urs.cz/item/CS_URS_2024_02/612321191"/>
    <hyperlink ref="F339" r:id="rId53" display="https://podminky.urs.cz/item/CS_URS_2024_02/612325225"/>
    <hyperlink ref="F342" r:id="rId54" display="https://podminky.urs.cz/item/CS_URS_2024_02/612325302"/>
    <hyperlink ref="F345" r:id="rId55" display="https://podminky.urs.cz/item/CS_URS_2024_02/612325417"/>
    <hyperlink ref="F353" r:id="rId56" display="https://podminky.urs.cz/item/CS_URS_2024_02/619995001"/>
    <hyperlink ref="F359" r:id="rId57" display="https://podminky.urs.cz/item/CS_URS_2024_02/622321121"/>
    <hyperlink ref="F362" r:id="rId58" display="https://podminky.urs.cz/item/CS_URS_2024_02/622326351"/>
    <hyperlink ref="F367" r:id="rId59" display="https://podminky.urs.cz/item/CS_URS_2024_02/622326352"/>
    <hyperlink ref="F372" r:id="rId60" display="https://podminky.urs.cz/item/CS_URS_2024_02/622326452"/>
    <hyperlink ref="F391" r:id="rId61" display="https://podminky.urs.cz/item/CS_URS_2024_02/622326559"/>
    <hyperlink ref="F402" r:id="rId62" display="https://podminky.urs.cz/item/CS_URS_2024_02/622635021"/>
    <hyperlink ref="F415" r:id="rId63" display="https://podminky.urs.cz/item/CS_URS_2024_02/629995101"/>
    <hyperlink ref="F428" r:id="rId64" display="https://podminky.urs.cz/item/CS_URS_2024_02/631311115"/>
    <hyperlink ref="F431" r:id="rId65" display="https://podminky.urs.cz/item/CS_URS_2024_02/631311123"/>
    <hyperlink ref="F434" r:id="rId66" display="https://podminky.urs.cz/item/CS_URS_2024_02/631311125"/>
    <hyperlink ref="F437" r:id="rId67" display="https://podminky.urs.cz/item/CS_URS_2024_02/631319011"/>
    <hyperlink ref="F439" r:id="rId68" display="https://podminky.urs.cz/item/CS_URS_2024_02/631319012"/>
    <hyperlink ref="F441" r:id="rId69" display="https://podminky.urs.cz/item/CS_URS_2024_02/631319171"/>
    <hyperlink ref="F443" r:id="rId70" display="https://podminky.urs.cz/item/CS_URS_2024_02/631362021"/>
    <hyperlink ref="F448" r:id="rId71" display="https://podminky.urs.cz/item/CS_URS_2024_02/632441225"/>
    <hyperlink ref="F454" r:id="rId72" display="https://podminky.urs.cz/item/CS_URS_2024_02/632441293"/>
    <hyperlink ref="F460" r:id="rId73" display="https://podminky.urs.cz/item/CS_URS_2024_02/632450122"/>
    <hyperlink ref="F463" r:id="rId74" display="https://podminky.urs.cz/item/CS_URS_2024_02/634111113"/>
    <hyperlink ref="F472" r:id="rId75" display="https://podminky.urs.cz/item/CS_URS_2024_02/635111141"/>
    <hyperlink ref="F478" r:id="rId76" display="https://podminky.urs.cz/item/CS_URS_2024_02/635111241"/>
    <hyperlink ref="F481" r:id="rId77" display="https://podminky.urs.cz/item/CS_URS_2024_02/636212111"/>
    <hyperlink ref="F484" r:id="rId78" display="https://podminky.urs.cz/item/CS_URS_2024_02/642942611"/>
    <hyperlink ref="F491" r:id="rId79" display="https://podminky.urs.cz/item/CS_URS_2024_02/644941112"/>
    <hyperlink ref="F496" r:id="rId80" display="https://podminky.urs.cz/item/CS_URS_2024_02/871260310"/>
    <hyperlink ref="F501" r:id="rId81" display="https://podminky.urs.cz/item/CS_URS_2024_02/877260310"/>
    <hyperlink ref="F507" r:id="rId82" display="https://podminky.urs.cz/item/CS_URS_2024_02/894812111"/>
    <hyperlink ref="F509" r:id="rId83" display="https://podminky.urs.cz/item/CS_URS_2024_02/894812117"/>
    <hyperlink ref="F511" r:id="rId84" display="https://podminky.urs.cz/item/CS_URS_2024_02/894812132"/>
    <hyperlink ref="F513" r:id="rId85" display="https://podminky.urs.cz/item/CS_URS_2024_02/894812149"/>
    <hyperlink ref="F515" r:id="rId86" display="https://podminky.urs.cz/item/CS_URS_2024_02/894812163"/>
    <hyperlink ref="F517" r:id="rId87" display="https://podminky.urs.cz/item/CS_URS_2024_02/894812501"/>
    <hyperlink ref="F519" r:id="rId88" display="https://podminky.urs.cz/item/CS_URS_2024_02/894812522"/>
    <hyperlink ref="F521" r:id="rId89" display="https://podminky.urs.cz/item/CS_URS_2024_02/894812529"/>
    <hyperlink ref="F523" r:id="rId90" display="https://podminky.urs.cz/item/CS_URS_2024_02/894812536"/>
    <hyperlink ref="F526" r:id="rId91" display="https://podminky.urs.cz/item/CS_URS_2024_02/941111131"/>
    <hyperlink ref="F529" r:id="rId92" display="https://podminky.urs.cz/item/CS_URS_2024_02/941111231"/>
    <hyperlink ref="F532" r:id="rId93" display="https://podminky.urs.cz/item/CS_URS_2024_02/941111831"/>
    <hyperlink ref="F534" r:id="rId94" display="https://podminky.urs.cz/item/CS_URS_2024_02/944511111"/>
    <hyperlink ref="F536" r:id="rId95" display="https://podminky.urs.cz/item/CS_URS_2024_02/944511211"/>
    <hyperlink ref="F539" r:id="rId96" display="https://podminky.urs.cz/item/CS_URS_2024_02/944511811"/>
    <hyperlink ref="F541" r:id="rId97" display="https://podminky.urs.cz/item/CS_URS_2024_02/944611111"/>
    <hyperlink ref="F543" r:id="rId98" display="https://podminky.urs.cz/item/CS_URS_2024_02/944611211"/>
    <hyperlink ref="F546" r:id="rId99" display="https://podminky.urs.cz/item/CS_URS_2024_02/944611811"/>
    <hyperlink ref="F548" r:id="rId100" display="https://podminky.urs.cz/item/CS_URS_2024_02/944711114"/>
    <hyperlink ref="F551" r:id="rId101" display="https://podminky.urs.cz/item/CS_URS_2024_02/944711214"/>
    <hyperlink ref="F554" r:id="rId102" display="https://podminky.urs.cz/item/CS_URS_2024_02/944711814"/>
    <hyperlink ref="F556" r:id="rId103" display="https://podminky.urs.cz/item/CS_URS_2024_02/949101111"/>
    <hyperlink ref="F563" r:id="rId104" display="https://podminky.urs.cz/item/CS_URS_2024_02/952901111"/>
    <hyperlink ref="F566" r:id="rId105" display="https://podminky.urs.cz/item/CS_URS_2024_02/953735113"/>
    <hyperlink ref="F572" r:id="rId106" display="https://podminky.urs.cz/item/CS_URS_2024_02/953961214"/>
    <hyperlink ref="F575" r:id="rId107" display="https://podminky.urs.cz/item/CS_URS_2024_02/953965132"/>
    <hyperlink ref="F577" r:id="rId108" display="https://podminky.urs.cz/item/CS_URS_2024_02/962031133"/>
    <hyperlink ref="F582" r:id="rId109" display="https://podminky.urs.cz/item/CS_URS_2024_02/962032230"/>
    <hyperlink ref="F586" r:id="rId110" display="https://podminky.urs.cz/item/CS_URS_2024_02/962032631"/>
    <hyperlink ref="F589" r:id="rId111" display="https://podminky.urs.cz/item/CS_URS_2024_02/965042141"/>
    <hyperlink ref="F598" r:id="rId112" display="https://podminky.urs.cz/item/CS_URS_2024_02/965042241"/>
    <hyperlink ref="F606" r:id="rId113" display="https://podminky.urs.cz/item/CS_URS_2024_02/965081353"/>
    <hyperlink ref="F609" r:id="rId114" display="https://podminky.urs.cz/item/CS_URS_2024_02/965082923"/>
    <hyperlink ref="F612" r:id="rId115" display="https://podminky.urs.cz/item/CS_URS_2024_02/965082933"/>
    <hyperlink ref="F615" r:id="rId116" display="https://podminky.urs.cz/item/CS_URS_2024_02/967031132"/>
    <hyperlink ref="F622" r:id="rId117" display="https://podminky.urs.cz/item/CS_URS_2024_02/968062355"/>
    <hyperlink ref="F625" r:id="rId118" display="https://podminky.urs.cz/item/CS_URS_2024_02/968062455"/>
    <hyperlink ref="F628" r:id="rId119" display="https://podminky.urs.cz/item/CS_URS_2024_02/968072455"/>
    <hyperlink ref="F633" r:id="rId120" display="https://podminky.urs.cz/item/CS_URS_2024_02/971033641"/>
    <hyperlink ref="F636" r:id="rId121" display="https://podminky.urs.cz/item/CS_URS_2024_02/974031666"/>
    <hyperlink ref="F639" r:id="rId122" display="https://podminky.urs.cz/item/CS_URS_2024_02/975021211"/>
    <hyperlink ref="F642" r:id="rId123" display="https://podminky.urs.cz/item/CS_URS_2024_02/977151121"/>
    <hyperlink ref="F647" r:id="rId124" display="https://podminky.urs.cz/item/CS_URS_2024_02/978011191"/>
    <hyperlink ref="F650" r:id="rId125" display="https://podminky.urs.cz/item/CS_URS_2024_02/978013141"/>
    <hyperlink ref="F658" r:id="rId126" display="https://podminky.urs.cz/item/CS_URS_2024_02/978013191"/>
    <hyperlink ref="F665" r:id="rId127" display="https://podminky.urs.cz/item/CS_URS_2024_02/978015391"/>
    <hyperlink ref="F670" r:id="rId128" display="https://podminky.urs.cz/item/CS_URS_2024_02/978019331"/>
    <hyperlink ref="F689" r:id="rId129" display="https://podminky.urs.cz/item/CS_URS_2024_02/978015321"/>
    <hyperlink ref="F694" r:id="rId130" display="https://podminky.urs.cz/item/CS_URS_2024_02/978015331"/>
    <hyperlink ref="F699" r:id="rId131" display="https://podminky.urs.cz/item/CS_URS_2024_02/981011112"/>
    <hyperlink ref="F702" r:id="rId132" display="https://podminky.urs.cz/item/CS_URS_2024_02/981011314"/>
    <hyperlink ref="F717" r:id="rId133" display="https://podminky.urs.cz/item/CS_URS_2024_02/981511111"/>
    <hyperlink ref="F720" r:id="rId134" display="https://podminky.urs.cz/item/CS_URS_2024_02/981511116"/>
    <hyperlink ref="F729" r:id="rId135" display="https://podminky.urs.cz/item/CS_URS_2024_02/997013501"/>
    <hyperlink ref="F731" r:id="rId136" display="https://podminky.urs.cz/item/CS_URS_2024_02/997013509"/>
    <hyperlink ref="F734" r:id="rId137" display="https://podminky.urs.cz/item/CS_URS_2024_02/997013631"/>
    <hyperlink ref="F736" r:id="rId138" display="https://podminky.urs.cz/item/CS_URS_2024_02/997013655"/>
    <hyperlink ref="F738" r:id="rId139" display="https://podminky.urs.cz/item/CS_URS_2024_02/997013814"/>
    <hyperlink ref="F741" r:id="rId140" display="https://podminky.urs.cz/item/CS_URS_2024_02/998011008"/>
    <hyperlink ref="F743" r:id="rId141" display="https://podminky.urs.cz/item/CS_URS_2024_02/998018011"/>
    <hyperlink ref="F747" r:id="rId142" display="https://podminky.urs.cz/item/CS_URS_2024_02/711111001"/>
    <hyperlink ref="F755" r:id="rId143" display="https://podminky.urs.cz/item/CS_URS_2024_02/711112001"/>
    <hyperlink ref="F764" r:id="rId144" display="https://podminky.urs.cz/item/CS_URS_2024_02/711131812"/>
    <hyperlink ref="F772" r:id="rId145" display="https://podminky.urs.cz/item/CS_URS_2024_02/711141559"/>
    <hyperlink ref="F779" r:id="rId146" display="https://podminky.urs.cz/item/CS_URS_2024_02/711142559"/>
    <hyperlink ref="F787" r:id="rId147" display="https://podminky.urs.cz/item/CS_URS_2024_02/711161220"/>
    <hyperlink ref="F793" r:id="rId148" display="https://podminky.urs.cz/item/CS_URS_2024_02/711161384"/>
    <hyperlink ref="F799" r:id="rId149" display="https://podminky.urs.cz/item/CS_URS_2024_02/711211137"/>
    <hyperlink ref="F804" r:id="rId150" display="https://podminky.urs.cz/item/CS_URS_2024_02/998711121"/>
    <hyperlink ref="F806" r:id="rId151" display="https://podminky.urs.cz/item/CS_URS_2024_02/998711129"/>
    <hyperlink ref="F809" r:id="rId152" display="https://podminky.urs.cz/item/CS_URS_2024_02/713121121"/>
    <hyperlink ref="F816" r:id="rId153" display="https://podminky.urs.cz/item/CS_URS_2024_02/713191132"/>
    <hyperlink ref="F820" r:id="rId154" display="https://podminky.urs.cz/item/CS_URS_2024_02/998713121"/>
    <hyperlink ref="F822" r:id="rId155" display="https://podminky.urs.cz/item/CS_URS_2024_02/998713129"/>
    <hyperlink ref="F827" r:id="rId156" display="https://podminky.urs.cz/item/CS_URS_2024_02/763121426"/>
    <hyperlink ref="F830" r:id="rId157" display="https://podminky.urs.cz/item/CS_URS_2024_02/763131411"/>
    <hyperlink ref="F833" r:id="rId158" display="https://podminky.urs.cz/item/CS_URS_2024_02/763131451"/>
    <hyperlink ref="F836" r:id="rId159" display="https://podminky.urs.cz/item/CS_URS_2024_02/763131714"/>
    <hyperlink ref="F839" r:id="rId160" display="https://podminky.urs.cz/item/CS_URS_2024_02/763131751"/>
    <hyperlink ref="F844" r:id="rId161" display="https://podminky.urs.cz/item/CS_URS_2024_02/763131752"/>
    <hyperlink ref="F850" r:id="rId162" display="https://podminky.urs.cz/item/CS_URS_2024_02/998763331"/>
    <hyperlink ref="F852" r:id="rId163" display="https://podminky.urs.cz/item/CS_URS_2024_02/998763339"/>
    <hyperlink ref="F855" r:id="rId164" display="https://podminky.urs.cz/item/CS_URS_2024_02/764002851"/>
    <hyperlink ref="F857" r:id="rId165" display="https://podminky.urs.cz/item/CS_URS_2024_02/764246344"/>
    <hyperlink ref="F860" r:id="rId166" display="https://podminky.urs.cz/item/CS_URS_2024_02/764548323"/>
    <hyperlink ref="F863" r:id="rId167" display="https://podminky.urs.cz/item/CS_URS_2024_02/998764121"/>
    <hyperlink ref="F865" r:id="rId168" display="https://podminky.urs.cz/item/CS_URS_2024_02/998764129"/>
    <hyperlink ref="F882" r:id="rId169" display="https://podminky.urs.cz/item/CS_URS_2024_02/766621112"/>
    <hyperlink ref="F889" r:id="rId170" display="https://podminky.urs.cz/item/CS_URS_2024_02/766691811"/>
    <hyperlink ref="F892" r:id="rId171" display="https://podminky.urs.cz/item/CS_URS_2024_02/766691911"/>
    <hyperlink ref="F895" r:id="rId172" display="https://podminky.urs.cz/item/CS_URS_2024_02/766691914"/>
    <hyperlink ref="F900" r:id="rId173" display="https://podminky.urs.cz/item/CS_URS_2024_02/766694116"/>
    <hyperlink ref="F904" r:id="rId174" display="https://podminky.urs.cz/item/CS_URS_2024_02/998766122"/>
    <hyperlink ref="F906" r:id="rId175" display="https://podminky.urs.cz/item/CS_URS_2024_02/998766129"/>
    <hyperlink ref="F913" r:id="rId176" display="https://podminky.urs.cz/item/CS_URS_2024_02/767646411"/>
    <hyperlink ref="F917" r:id="rId177" display="https://podminky.urs.cz/item/CS_URS_2024_02/767995116"/>
    <hyperlink ref="F925" r:id="rId178" display="https://podminky.urs.cz/item/CS_URS_2024_02/998767121"/>
    <hyperlink ref="F927" r:id="rId179" display="https://podminky.urs.cz/item/CS_URS_2024_02/998767129"/>
    <hyperlink ref="F930" r:id="rId180" display="https://podminky.urs.cz/item/CS_URS_2024_02/771111011"/>
    <hyperlink ref="F933" r:id="rId181" display="https://podminky.urs.cz/item/CS_URS_2024_02/771121011"/>
    <hyperlink ref="F936" r:id="rId182" display="https://podminky.urs.cz/item/CS_URS_2024_02/771151022"/>
    <hyperlink ref="F939" r:id="rId183" display="https://podminky.urs.cz/item/CS_URS_2024_02/771161021"/>
    <hyperlink ref="F943" r:id="rId184" display="https://podminky.urs.cz/item/CS_URS_2024_02/771471810"/>
    <hyperlink ref="F950" r:id="rId185" display="https://podminky.urs.cz/item/CS_URS_2024_02/771531801"/>
    <hyperlink ref="F953" r:id="rId186" display="https://podminky.urs.cz/item/CS_URS_2024_02/771571810"/>
    <hyperlink ref="F960" r:id="rId187" display="https://podminky.urs.cz/item/CS_URS_2024_02/771574417"/>
    <hyperlink ref="F965" r:id="rId188" display="https://podminky.urs.cz/item/CS_URS_2024_02/771591112"/>
    <hyperlink ref="F968" r:id="rId189" display="https://podminky.urs.cz/item/CS_URS_2024_02/771591217"/>
    <hyperlink ref="F974" r:id="rId190" display="https://podminky.urs.cz/item/CS_URS_2024_02/771591237"/>
    <hyperlink ref="F979" r:id="rId191" display="https://podminky.urs.cz/item/CS_URS_2024_02/771592011"/>
    <hyperlink ref="F981" r:id="rId192" display="https://podminky.urs.cz/item/CS_URS_2024_02/998771121"/>
    <hyperlink ref="F983" r:id="rId193" display="https://podminky.urs.cz/item/CS_URS_2024_02/998771129"/>
    <hyperlink ref="F986" r:id="rId194" display="https://podminky.urs.cz/item/CS_URS_2024_02/772421134"/>
    <hyperlink ref="F991" r:id="rId195" display="https://podminky.urs.cz/item/CS_URS_2024_02/772421812"/>
    <hyperlink ref="F996" r:id="rId196" display="https://podminky.urs.cz/item/CS_URS_2024_02/772521250"/>
    <hyperlink ref="F1001" r:id="rId197" display="https://podminky.urs.cz/item/CS_URS_2024_02/772522811"/>
    <hyperlink ref="F1006" r:id="rId198" display="https://podminky.urs.cz/item/CS_URS_2024_02/772991111"/>
    <hyperlink ref="F1009" r:id="rId199" display="https://podminky.urs.cz/item/CS_URS_2024_02/998772121"/>
    <hyperlink ref="F1011" r:id="rId200" display="https://podminky.urs.cz/item/CS_URS_2024_02/998772129"/>
    <hyperlink ref="F1014" r:id="rId201" display="https://podminky.urs.cz/item/CS_URS_2024_02/776111311"/>
    <hyperlink ref="F1017" r:id="rId202" display="https://podminky.urs.cz/item/CS_URS_2024_02/776121321"/>
    <hyperlink ref="F1020" r:id="rId203" display="https://podminky.urs.cz/item/CS_URS_2024_02/776201812"/>
    <hyperlink ref="F1025" r:id="rId204" display="https://podminky.urs.cz/item/CS_URS_2024_02/776232111"/>
    <hyperlink ref="F1030" r:id="rId205" display="https://podminky.urs.cz/item/CS_URS_2024_02/776410811"/>
    <hyperlink ref="F1035" r:id="rId206" display="https://podminky.urs.cz/item/CS_URS_2024_02/776421111"/>
    <hyperlink ref="F1043" r:id="rId207" display="https://podminky.urs.cz/item/CS_URS_2024_02/776421711"/>
    <hyperlink ref="F1056" r:id="rId208" display="https://podminky.urs.cz/item/CS_URS_2024_02/776991121"/>
    <hyperlink ref="F1059" r:id="rId209" display="https://podminky.urs.cz/item/CS_URS_2024_02/998776121"/>
    <hyperlink ref="F1061" r:id="rId210" display="https://podminky.urs.cz/item/CS_URS_2024_02/998776129"/>
    <hyperlink ref="F1064" r:id="rId211" display="https://podminky.urs.cz/item/CS_URS_2024_02/781111011"/>
    <hyperlink ref="F1069" r:id="rId212" display="https://podminky.urs.cz/item/CS_URS_2024_02/781121011"/>
    <hyperlink ref="F1074" r:id="rId213" display="https://podminky.urs.cz/item/CS_URS_2024_02/781131112"/>
    <hyperlink ref="F1077" r:id="rId214" display="https://podminky.urs.cz/item/CS_URS_2024_02/781472239"/>
    <hyperlink ref="F1082" r:id="rId215" display="https://podminky.urs.cz/item/CS_URS_2024_02/781472241"/>
    <hyperlink ref="F1087" r:id="rId216" display="https://podminky.urs.cz/item/CS_URS_2024_02/781472291"/>
    <hyperlink ref="F1089" r:id="rId217" display="https://podminky.urs.cz/item/CS_URS_2024_02/781492251"/>
    <hyperlink ref="F1096" r:id="rId218" display="https://podminky.urs.cz/item/CS_URS_2024_02/781493611"/>
    <hyperlink ref="F1099" r:id="rId219" display="https://podminky.urs.cz/item/CS_URS_2024_02/781495211"/>
    <hyperlink ref="F1104" r:id="rId220" display="https://podminky.urs.cz/item/CS_URS_2024_02/781571131"/>
    <hyperlink ref="F1109" r:id="rId221" display="https://podminky.urs.cz/item/CS_URS_2024_02/781674112"/>
    <hyperlink ref="F1113" r:id="rId222" display="https://podminky.urs.cz/item/CS_URS_2024_02/781734113"/>
    <hyperlink ref="F1119" r:id="rId223" display="https://podminky.urs.cz/item/CS_URS_2024_02/998781121"/>
    <hyperlink ref="F1121" r:id="rId224" display="https://podminky.urs.cz/item/CS_URS_2024_02/998781129"/>
    <hyperlink ref="F1124" r:id="rId225" display="https://podminky.urs.cz/item/CS_URS_2024_02/783301311"/>
    <hyperlink ref="F1133" r:id="rId226" display="https://podminky.urs.cz/item/CS_URS_2024_02/783314201"/>
    <hyperlink ref="F1142" r:id="rId227" display="https://podminky.urs.cz/item/CS_URS_2024_02/783315101"/>
    <hyperlink ref="F1147" r:id="rId228" display="https://podminky.urs.cz/item/CS_URS_2024_02/783317101"/>
    <hyperlink ref="F1152" r:id="rId229" display="https://podminky.urs.cz/item/CS_URS_2024_02/783823135"/>
    <hyperlink ref="F1155" r:id="rId230" display="https://podminky.urs.cz/item/CS_URS_2024_02/783823165"/>
    <hyperlink ref="F1157" r:id="rId231" display="https://podminky.urs.cz/item/CS_URS_2024_02/783823175"/>
    <hyperlink ref="F1159" r:id="rId232" display="https://podminky.urs.cz/item/CS_URS_2024_02/783827125"/>
    <hyperlink ref="F1162" r:id="rId233" display="https://podminky.urs.cz/item/CS_URS_2024_02/783827145"/>
    <hyperlink ref="F1164" r:id="rId234" display="https://podminky.urs.cz/item/CS_URS_2024_02/783827165"/>
    <hyperlink ref="F1167" r:id="rId235" display="https://podminky.urs.cz/item/CS_URS_2024_02/784181121"/>
    <hyperlink ref="F1173" r:id="rId236" display="https://podminky.urs.cz/item/CS_URS_2024_02/784211101"/>
    <hyperlink ref="F1176" r:id="rId237" display="https://podminky.urs.cz/item/CS_URS_2024_02/795991003"/>
    <hyperlink ref="F1180" r:id="rId238" display="https://podminky.urs.cz/item/CS_URS_2024_02/998795121"/>
    <hyperlink ref="F1182" r:id="rId239" display="https://podminky.urs.cz/item/CS_URS_2024_02/99879512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87</v>
      </c>
    </row>
    <row r="4" s="1" customFormat="1" ht="24.96" customHeight="1">
      <c r="B4" s="21"/>
      <c r="D4" s="139" t="s">
        <v>101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Hlavní budova hřbitova města Valtice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1895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2. 8. 2024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32</v>
      </c>
      <c r="F21" s="39"/>
      <c r="G21" s="39"/>
      <c r="H21" s="39"/>
      <c r="I21" s="141" t="s">
        <v>27</v>
      </c>
      <c r="J21" s="144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35</v>
      </c>
      <c r="E23" s="39"/>
      <c r="F23" s="39"/>
      <c r="G23" s="39"/>
      <c r="H23" s="39"/>
      <c r="I23" s="141" t="s">
        <v>25</v>
      </c>
      <c r="J23" s="144" t="s">
        <v>31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32</v>
      </c>
      <c r="F24" s="39"/>
      <c r="G24" s="39"/>
      <c r="H24" s="39"/>
      <c r="I24" s="141" t="s">
        <v>27</v>
      </c>
      <c r="J24" s="144" t="s">
        <v>33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36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37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39</v>
      </c>
      <c r="G32" s="39"/>
      <c r="H32" s="39"/>
      <c r="I32" s="153" t="s">
        <v>38</v>
      </c>
      <c r="J32" s="153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41</v>
      </c>
      <c r="E33" s="141" t="s">
        <v>42</v>
      </c>
      <c r="F33" s="155">
        <f>ROUND((SUM(BE129:BE314)),  2)</f>
        <v>0</v>
      </c>
      <c r="G33" s="39"/>
      <c r="H33" s="39"/>
      <c r="I33" s="156">
        <v>0.20999999999999999</v>
      </c>
      <c r="J33" s="155">
        <f>ROUND(((SUM(BE129:BE314))*I33),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43</v>
      </c>
      <c r="F34" s="155">
        <f>ROUND((SUM(BF129:BF314)),  2)</f>
        <v>0</v>
      </c>
      <c r="G34" s="39"/>
      <c r="H34" s="39"/>
      <c r="I34" s="156">
        <v>0.12</v>
      </c>
      <c r="J34" s="155">
        <f>ROUND(((SUM(BF129:BF314))*I34),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44</v>
      </c>
      <c r="F35" s="155">
        <f>ROUND((SUM(BG129:BG314)),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45</v>
      </c>
      <c r="F36" s="155">
        <f>ROUND((SUM(BH129:BH314)),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46</v>
      </c>
      <c r="F37" s="155">
        <f>ROUND((SUM(BI129:BI314)),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Hlavní budova hřbitova města Valtice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Val-2 - Zdravotní 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p.č.2770, 2773 a 2769 - k.ú. Valtice</v>
      </c>
      <c r="G89" s="41"/>
      <c r="H89" s="41"/>
      <c r="I89" s="33" t="s">
        <v>22</v>
      </c>
      <c r="J89" s="80" t="str">
        <f>IF(J12="","",J12)</f>
        <v>2. 8. 2024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Valtice, nám.Svobody 21, Valtice</v>
      </c>
      <c r="G91" s="41"/>
      <c r="H91" s="41"/>
      <c r="I91" s="33" t="s">
        <v>30</v>
      </c>
      <c r="J91" s="37" t="str">
        <f>E21</f>
        <v>život památkám o.p.s Brtnice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>život památkám o.p.s Brtnice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105</v>
      </c>
      <c r="D94" s="177"/>
      <c r="E94" s="177"/>
      <c r="F94" s="177"/>
      <c r="G94" s="177"/>
      <c r="H94" s="177"/>
      <c r="I94" s="177"/>
      <c r="J94" s="178" t="s">
        <v>106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107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108</v>
      </c>
    </row>
    <row r="97" s="9" customFormat="1" ht="24.96" customHeight="1">
      <c r="A97" s="9"/>
      <c r="B97" s="180"/>
      <c r="C97" s="181"/>
      <c r="D97" s="182" t="s">
        <v>109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110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113</v>
      </c>
      <c r="E99" s="189"/>
      <c r="F99" s="189"/>
      <c r="G99" s="189"/>
      <c r="H99" s="189"/>
      <c r="I99" s="189"/>
      <c r="J99" s="190">
        <f>J155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115</v>
      </c>
      <c r="E100" s="189"/>
      <c r="F100" s="189"/>
      <c r="G100" s="189"/>
      <c r="H100" s="189"/>
      <c r="I100" s="189"/>
      <c r="J100" s="190">
        <f>J159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117</v>
      </c>
      <c r="E101" s="189"/>
      <c r="F101" s="189"/>
      <c r="G101" s="189"/>
      <c r="H101" s="189"/>
      <c r="I101" s="189"/>
      <c r="J101" s="190">
        <f>J168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118</v>
      </c>
      <c r="E102" s="189"/>
      <c r="F102" s="189"/>
      <c r="G102" s="189"/>
      <c r="H102" s="189"/>
      <c r="I102" s="189"/>
      <c r="J102" s="190">
        <f>J179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119</v>
      </c>
      <c r="E103" s="189"/>
      <c r="F103" s="189"/>
      <c r="G103" s="189"/>
      <c r="H103" s="189"/>
      <c r="I103" s="189"/>
      <c r="J103" s="190">
        <f>J187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0"/>
      <c r="C104" s="181"/>
      <c r="D104" s="182" t="s">
        <v>120</v>
      </c>
      <c r="E104" s="183"/>
      <c r="F104" s="183"/>
      <c r="G104" s="183"/>
      <c r="H104" s="183"/>
      <c r="I104" s="183"/>
      <c r="J104" s="184">
        <f>J192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6"/>
      <c r="C105" s="187"/>
      <c r="D105" s="188" t="s">
        <v>1896</v>
      </c>
      <c r="E105" s="189"/>
      <c r="F105" s="189"/>
      <c r="G105" s="189"/>
      <c r="H105" s="189"/>
      <c r="I105" s="189"/>
      <c r="J105" s="190">
        <f>J193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1897</v>
      </c>
      <c r="E106" s="189"/>
      <c r="F106" s="189"/>
      <c r="G106" s="189"/>
      <c r="H106" s="189"/>
      <c r="I106" s="189"/>
      <c r="J106" s="190">
        <f>J219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1898</v>
      </c>
      <c r="E107" s="189"/>
      <c r="F107" s="189"/>
      <c r="G107" s="189"/>
      <c r="H107" s="189"/>
      <c r="I107" s="189"/>
      <c r="J107" s="190">
        <f>J253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1899</v>
      </c>
      <c r="E108" s="189"/>
      <c r="F108" s="189"/>
      <c r="G108" s="189"/>
      <c r="H108" s="189"/>
      <c r="I108" s="189"/>
      <c r="J108" s="190">
        <f>J287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1900</v>
      </c>
      <c r="E109" s="189"/>
      <c r="F109" s="189"/>
      <c r="G109" s="189"/>
      <c r="H109" s="189"/>
      <c r="I109" s="189"/>
      <c r="J109" s="190">
        <f>J294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136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75" t="str">
        <f>E7</f>
        <v>Hlavní budova hřbitova města Valtice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102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Val-2 - Zdravotní instalace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>p.č.2770, 2773 a 2769 - k.ú. Valtice</v>
      </c>
      <c r="G123" s="41"/>
      <c r="H123" s="41"/>
      <c r="I123" s="33" t="s">
        <v>22</v>
      </c>
      <c r="J123" s="80" t="str">
        <f>IF(J12="","",J12)</f>
        <v>2. 8. 2024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25.65" customHeight="1">
      <c r="A125" s="39"/>
      <c r="B125" s="40"/>
      <c r="C125" s="33" t="s">
        <v>24</v>
      </c>
      <c r="D125" s="41"/>
      <c r="E125" s="41"/>
      <c r="F125" s="28" t="str">
        <f>E15</f>
        <v>Město Valtice, nám.Svobody 21, Valtice</v>
      </c>
      <c r="G125" s="41"/>
      <c r="H125" s="41"/>
      <c r="I125" s="33" t="s">
        <v>30</v>
      </c>
      <c r="J125" s="37" t="str">
        <f>E21</f>
        <v>život památkám o.p.s Brtnice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25.65" customHeight="1">
      <c r="A126" s="39"/>
      <c r="B126" s="40"/>
      <c r="C126" s="33" t="s">
        <v>28</v>
      </c>
      <c r="D126" s="41"/>
      <c r="E126" s="41"/>
      <c r="F126" s="28" t="str">
        <f>IF(E18="","",E18)</f>
        <v>Vyplň údaj</v>
      </c>
      <c r="G126" s="41"/>
      <c r="H126" s="41"/>
      <c r="I126" s="33" t="s">
        <v>35</v>
      </c>
      <c r="J126" s="37" t="str">
        <f>E24</f>
        <v>život památkám o.p.s Brtnice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137</v>
      </c>
      <c r="D128" s="195" t="s">
        <v>62</v>
      </c>
      <c r="E128" s="195" t="s">
        <v>58</v>
      </c>
      <c r="F128" s="195" t="s">
        <v>59</v>
      </c>
      <c r="G128" s="195" t="s">
        <v>138</v>
      </c>
      <c r="H128" s="195" t="s">
        <v>139</v>
      </c>
      <c r="I128" s="195" t="s">
        <v>140</v>
      </c>
      <c r="J128" s="195" t="s">
        <v>106</v>
      </c>
      <c r="K128" s="196" t="s">
        <v>141</v>
      </c>
      <c r="L128" s="197"/>
      <c r="M128" s="101" t="s">
        <v>1</v>
      </c>
      <c r="N128" s="102" t="s">
        <v>41</v>
      </c>
      <c r="O128" s="102" t="s">
        <v>142</v>
      </c>
      <c r="P128" s="102" t="s">
        <v>143</v>
      </c>
      <c r="Q128" s="102" t="s">
        <v>144</v>
      </c>
      <c r="R128" s="102" t="s">
        <v>145</v>
      </c>
      <c r="S128" s="102" t="s">
        <v>146</v>
      </c>
      <c r="T128" s="103" t="s">
        <v>147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148</v>
      </c>
      <c r="D129" s="41"/>
      <c r="E129" s="41"/>
      <c r="F129" s="41"/>
      <c r="G129" s="41"/>
      <c r="H129" s="41"/>
      <c r="I129" s="41"/>
      <c r="J129" s="198">
        <f>BK129</f>
        <v>0</v>
      </c>
      <c r="K129" s="41"/>
      <c r="L129" s="45"/>
      <c r="M129" s="104"/>
      <c r="N129" s="199"/>
      <c r="O129" s="105"/>
      <c r="P129" s="200">
        <f>P130+P192</f>
        <v>0</v>
      </c>
      <c r="Q129" s="105"/>
      <c r="R129" s="200">
        <f>R130+R192</f>
        <v>1.5011324799999999</v>
      </c>
      <c r="S129" s="105"/>
      <c r="T129" s="201">
        <f>T130+T192</f>
        <v>0.33916999999999997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76</v>
      </c>
      <c r="AU129" s="18" t="s">
        <v>108</v>
      </c>
      <c r="BK129" s="202">
        <f>BK130+BK192</f>
        <v>0</v>
      </c>
    </row>
    <row r="130" s="12" customFormat="1" ht="25.92" customHeight="1">
      <c r="A130" s="12"/>
      <c r="B130" s="203"/>
      <c r="C130" s="204"/>
      <c r="D130" s="205" t="s">
        <v>76</v>
      </c>
      <c r="E130" s="206" t="s">
        <v>149</v>
      </c>
      <c r="F130" s="206" t="s">
        <v>150</v>
      </c>
      <c r="G130" s="204"/>
      <c r="H130" s="204"/>
      <c r="I130" s="207"/>
      <c r="J130" s="208">
        <f>BK130</f>
        <v>0</v>
      </c>
      <c r="K130" s="204"/>
      <c r="L130" s="209"/>
      <c r="M130" s="210"/>
      <c r="N130" s="211"/>
      <c r="O130" s="211"/>
      <c r="P130" s="212">
        <f>P131+P155+P159+P168+P179+P187</f>
        <v>0</v>
      </c>
      <c r="Q130" s="211"/>
      <c r="R130" s="212">
        <f>R131+R155+R159+R168+R179+R187</f>
        <v>1.2550399799999998</v>
      </c>
      <c r="S130" s="211"/>
      <c r="T130" s="213">
        <f>T131+T155+T159+T168+T179+T187</f>
        <v>0.33916999999999997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85</v>
      </c>
      <c r="AT130" s="215" t="s">
        <v>76</v>
      </c>
      <c r="AU130" s="215" t="s">
        <v>77</v>
      </c>
      <c r="AY130" s="214" t="s">
        <v>151</v>
      </c>
      <c r="BK130" s="216">
        <f>BK131+BK155+BK159+BK168+BK179+BK187</f>
        <v>0</v>
      </c>
    </row>
    <row r="131" s="12" customFormat="1" ht="22.8" customHeight="1">
      <c r="A131" s="12"/>
      <c r="B131" s="203"/>
      <c r="C131" s="204"/>
      <c r="D131" s="205" t="s">
        <v>76</v>
      </c>
      <c r="E131" s="217" t="s">
        <v>85</v>
      </c>
      <c r="F131" s="217" t="s">
        <v>152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SUM(P132:P154)</f>
        <v>0</v>
      </c>
      <c r="Q131" s="211"/>
      <c r="R131" s="212">
        <f>SUM(R132:R154)</f>
        <v>0</v>
      </c>
      <c r="S131" s="211"/>
      <c r="T131" s="213">
        <f>SUM(T132:T154)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85</v>
      </c>
      <c r="AT131" s="215" t="s">
        <v>76</v>
      </c>
      <c r="AU131" s="215" t="s">
        <v>85</v>
      </c>
      <c r="AY131" s="214" t="s">
        <v>151</v>
      </c>
      <c r="BK131" s="216">
        <f>SUM(BK132:BK154)</f>
        <v>0</v>
      </c>
    </row>
    <row r="132" s="2" customFormat="1" ht="37.8" customHeight="1">
      <c r="A132" s="39"/>
      <c r="B132" s="40"/>
      <c r="C132" s="219" t="s">
        <v>85</v>
      </c>
      <c r="D132" s="219" t="s">
        <v>153</v>
      </c>
      <c r="E132" s="220" t="s">
        <v>1901</v>
      </c>
      <c r="F132" s="221" t="s">
        <v>1902</v>
      </c>
      <c r="G132" s="222" t="s">
        <v>156</v>
      </c>
      <c r="H132" s="223">
        <v>2.6699999999999999</v>
      </c>
      <c r="I132" s="224"/>
      <c r="J132" s="225">
        <f>ROUND(I132*H132,2)</f>
        <v>0</v>
      </c>
      <c r="K132" s="221" t="s">
        <v>157</v>
      </c>
      <c r="L132" s="45"/>
      <c r="M132" s="226" t="s">
        <v>1</v>
      </c>
      <c r="N132" s="227" t="s">
        <v>42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158</v>
      </c>
      <c r="AT132" s="230" t="s">
        <v>153</v>
      </c>
      <c r="AU132" s="230" t="s">
        <v>87</v>
      </c>
      <c r="AY132" s="18" t="s">
        <v>151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85</v>
      </c>
      <c r="BK132" s="231">
        <f>ROUND(I132*H132,2)</f>
        <v>0</v>
      </c>
      <c r="BL132" s="18" t="s">
        <v>158</v>
      </c>
      <c r="BM132" s="230" t="s">
        <v>1903</v>
      </c>
    </row>
    <row r="133" s="2" customFormat="1">
      <c r="A133" s="39"/>
      <c r="B133" s="40"/>
      <c r="C133" s="41"/>
      <c r="D133" s="232" t="s">
        <v>160</v>
      </c>
      <c r="E133" s="41"/>
      <c r="F133" s="233" t="s">
        <v>1904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160</v>
      </c>
      <c r="AU133" s="18" t="s">
        <v>87</v>
      </c>
    </row>
    <row r="134" s="13" customFormat="1">
      <c r="A134" s="13"/>
      <c r="B134" s="237"/>
      <c r="C134" s="238"/>
      <c r="D134" s="239" t="s">
        <v>162</v>
      </c>
      <c r="E134" s="240" t="s">
        <v>1</v>
      </c>
      <c r="F134" s="241" t="s">
        <v>1905</v>
      </c>
      <c r="G134" s="238"/>
      <c r="H134" s="242">
        <v>2.6699999999999999</v>
      </c>
      <c r="I134" s="243"/>
      <c r="J134" s="238"/>
      <c r="K134" s="238"/>
      <c r="L134" s="244"/>
      <c r="M134" s="245"/>
      <c r="N134" s="246"/>
      <c r="O134" s="246"/>
      <c r="P134" s="246"/>
      <c r="Q134" s="246"/>
      <c r="R134" s="246"/>
      <c r="S134" s="246"/>
      <c r="T134" s="24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8" t="s">
        <v>162</v>
      </c>
      <c r="AU134" s="248" t="s">
        <v>87</v>
      </c>
      <c r="AV134" s="13" t="s">
        <v>87</v>
      </c>
      <c r="AW134" s="13" t="s">
        <v>34</v>
      </c>
      <c r="AX134" s="13" t="s">
        <v>85</v>
      </c>
      <c r="AY134" s="248" t="s">
        <v>151</v>
      </c>
    </row>
    <row r="135" s="2" customFormat="1" ht="37.8" customHeight="1">
      <c r="A135" s="39"/>
      <c r="B135" s="40"/>
      <c r="C135" s="219" t="s">
        <v>87</v>
      </c>
      <c r="D135" s="219" t="s">
        <v>153</v>
      </c>
      <c r="E135" s="220" t="s">
        <v>192</v>
      </c>
      <c r="F135" s="221" t="s">
        <v>193</v>
      </c>
      <c r="G135" s="222" t="s">
        <v>156</v>
      </c>
      <c r="H135" s="223">
        <v>1.0680000000000001</v>
      </c>
      <c r="I135" s="224"/>
      <c r="J135" s="225">
        <f>ROUND(I135*H135,2)</f>
        <v>0</v>
      </c>
      <c r="K135" s="221" t="s">
        <v>157</v>
      </c>
      <c r="L135" s="45"/>
      <c r="M135" s="226" t="s">
        <v>1</v>
      </c>
      <c r="N135" s="227" t="s">
        <v>42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158</v>
      </c>
      <c r="AT135" s="230" t="s">
        <v>153</v>
      </c>
      <c r="AU135" s="230" t="s">
        <v>87</v>
      </c>
      <c r="AY135" s="18" t="s">
        <v>151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85</v>
      </c>
      <c r="BK135" s="231">
        <f>ROUND(I135*H135,2)</f>
        <v>0</v>
      </c>
      <c r="BL135" s="18" t="s">
        <v>158</v>
      </c>
      <c r="BM135" s="230" t="s">
        <v>1906</v>
      </c>
    </row>
    <row r="136" s="2" customFormat="1">
      <c r="A136" s="39"/>
      <c r="B136" s="40"/>
      <c r="C136" s="41"/>
      <c r="D136" s="232" t="s">
        <v>160</v>
      </c>
      <c r="E136" s="41"/>
      <c r="F136" s="233" t="s">
        <v>195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160</v>
      </c>
      <c r="AU136" s="18" t="s">
        <v>87</v>
      </c>
    </row>
    <row r="137" s="13" customFormat="1">
      <c r="A137" s="13"/>
      <c r="B137" s="237"/>
      <c r="C137" s="238"/>
      <c r="D137" s="239" t="s">
        <v>162</v>
      </c>
      <c r="E137" s="240" t="s">
        <v>1</v>
      </c>
      <c r="F137" s="241" t="s">
        <v>1907</v>
      </c>
      <c r="G137" s="238"/>
      <c r="H137" s="242">
        <v>1.0680000000000001</v>
      </c>
      <c r="I137" s="243"/>
      <c r="J137" s="238"/>
      <c r="K137" s="238"/>
      <c r="L137" s="244"/>
      <c r="M137" s="245"/>
      <c r="N137" s="246"/>
      <c r="O137" s="246"/>
      <c r="P137" s="246"/>
      <c r="Q137" s="246"/>
      <c r="R137" s="246"/>
      <c r="S137" s="246"/>
      <c r="T137" s="24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8" t="s">
        <v>162</v>
      </c>
      <c r="AU137" s="248" t="s">
        <v>87</v>
      </c>
      <c r="AV137" s="13" t="s">
        <v>87</v>
      </c>
      <c r="AW137" s="13" t="s">
        <v>34</v>
      </c>
      <c r="AX137" s="13" t="s">
        <v>85</v>
      </c>
      <c r="AY137" s="248" t="s">
        <v>151</v>
      </c>
    </row>
    <row r="138" s="2" customFormat="1" ht="37.8" customHeight="1">
      <c r="A138" s="39"/>
      <c r="B138" s="40"/>
      <c r="C138" s="219" t="s">
        <v>173</v>
      </c>
      <c r="D138" s="219" t="s">
        <v>153</v>
      </c>
      <c r="E138" s="220" t="s">
        <v>198</v>
      </c>
      <c r="F138" s="221" t="s">
        <v>199</v>
      </c>
      <c r="G138" s="222" t="s">
        <v>156</v>
      </c>
      <c r="H138" s="223">
        <v>2.1360000000000001</v>
      </c>
      <c r="I138" s="224"/>
      <c r="J138" s="225">
        <f>ROUND(I138*H138,2)</f>
        <v>0</v>
      </c>
      <c r="K138" s="221" t="s">
        <v>157</v>
      </c>
      <c r="L138" s="45"/>
      <c r="M138" s="226" t="s">
        <v>1</v>
      </c>
      <c r="N138" s="227" t="s">
        <v>42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158</v>
      </c>
      <c r="AT138" s="230" t="s">
        <v>153</v>
      </c>
      <c r="AU138" s="230" t="s">
        <v>87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85</v>
      </c>
      <c r="BK138" s="231">
        <f>ROUND(I138*H138,2)</f>
        <v>0</v>
      </c>
      <c r="BL138" s="18" t="s">
        <v>158</v>
      </c>
      <c r="BM138" s="230" t="s">
        <v>1908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201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87</v>
      </c>
    </row>
    <row r="140" s="13" customFormat="1">
      <c r="A140" s="13"/>
      <c r="B140" s="237"/>
      <c r="C140" s="238"/>
      <c r="D140" s="239" t="s">
        <v>162</v>
      </c>
      <c r="E140" s="238"/>
      <c r="F140" s="241" t="s">
        <v>1909</v>
      </c>
      <c r="G140" s="238"/>
      <c r="H140" s="242">
        <v>2.1360000000000001</v>
      </c>
      <c r="I140" s="243"/>
      <c r="J140" s="238"/>
      <c r="K140" s="238"/>
      <c r="L140" s="244"/>
      <c r="M140" s="245"/>
      <c r="N140" s="246"/>
      <c r="O140" s="246"/>
      <c r="P140" s="246"/>
      <c r="Q140" s="246"/>
      <c r="R140" s="246"/>
      <c r="S140" s="246"/>
      <c r="T140" s="24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8" t="s">
        <v>162</v>
      </c>
      <c r="AU140" s="248" t="s">
        <v>87</v>
      </c>
      <c r="AV140" s="13" t="s">
        <v>87</v>
      </c>
      <c r="AW140" s="13" t="s">
        <v>4</v>
      </c>
      <c r="AX140" s="13" t="s">
        <v>85</v>
      </c>
      <c r="AY140" s="248" t="s">
        <v>151</v>
      </c>
    </row>
    <row r="141" s="2" customFormat="1" ht="37.8" customHeight="1">
      <c r="A141" s="39"/>
      <c r="B141" s="40"/>
      <c r="C141" s="219" t="s">
        <v>158</v>
      </c>
      <c r="D141" s="219" t="s">
        <v>153</v>
      </c>
      <c r="E141" s="220" t="s">
        <v>204</v>
      </c>
      <c r="F141" s="221" t="s">
        <v>205</v>
      </c>
      <c r="G141" s="222" t="s">
        <v>156</v>
      </c>
      <c r="H141" s="223">
        <v>1.0680000000000001</v>
      </c>
      <c r="I141" s="224"/>
      <c r="J141" s="225">
        <f>ROUND(I141*H141,2)</f>
        <v>0</v>
      </c>
      <c r="K141" s="221" t="s">
        <v>157</v>
      </c>
      <c r="L141" s="45"/>
      <c r="M141" s="226" t="s">
        <v>1</v>
      </c>
      <c r="N141" s="227" t="s">
        <v>42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158</v>
      </c>
      <c r="AT141" s="230" t="s">
        <v>153</v>
      </c>
      <c r="AU141" s="230" t="s">
        <v>87</v>
      </c>
      <c r="AY141" s="18" t="s">
        <v>151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85</v>
      </c>
      <c r="BK141" s="231">
        <f>ROUND(I141*H141,2)</f>
        <v>0</v>
      </c>
      <c r="BL141" s="18" t="s">
        <v>158</v>
      </c>
      <c r="BM141" s="230" t="s">
        <v>1910</v>
      </c>
    </row>
    <row r="142" s="2" customFormat="1">
      <c r="A142" s="39"/>
      <c r="B142" s="40"/>
      <c r="C142" s="41"/>
      <c r="D142" s="232" t="s">
        <v>160</v>
      </c>
      <c r="E142" s="41"/>
      <c r="F142" s="233" t="s">
        <v>207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160</v>
      </c>
      <c r="AU142" s="18" t="s">
        <v>87</v>
      </c>
    </row>
    <row r="143" s="13" customFormat="1">
      <c r="A143" s="13"/>
      <c r="B143" s="237"/>
      <c r="C143" s="238"/>
      <c r="D143" s="239" t="s">
        <v>162</v>
      </c>
      <c r="E143" s="240" t="s">
        <v>1</v>
      </c>
      <c r="F143" s="241" t="s">
        <v>1907</v>
      </c>
      <c r="G143" s="238"/>
      <c r="H143" s="242">
        <v>1.0680000000000001</v>
      </c>
      <c r="I143" s="243"/>
      <c r="J143" s="238"/>
      <c r="K143" s="238"/>
      <c r="L143" s="244"/>
      <c r="M143" s="245"/>
      <c r="N143" s="246"/>
      <c r="O143" s="246"/>
      <c r="P143" s="246"/>
      <c r="Q143" s="246"/>
      <c r="R143" s="246"/>
      <c r="S143" s="246"/>
      <c r="T143" s="24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8" t="s">
        <v>162</v>
      </c>
      <c r="AU143" s="248" t="s">
        <v>87</v>
      </c>
      <c r="AV143" s="13" t="s">
        <v>87</v>
      </c>
      <c r="AW143" s="13" t="s">
        <v>34</v>
      </c>
      <c r="AX143" s="13" t="s">
        <v>85</v>
      </c>
      <c r="AY143" s="248" t="s">
        <v>151</v>
      </c>
    </row>
    <row r="144" s="2" customFormat="1" ht="37.8" customHeight="1">
      <c r="A144" s="39"/>
      <c r="B144" s="40"/>
      <c r="C144" s="219" t="s">
        <v>185</v>
      </c>
      <c r="D144" s="219" t="s">
        <v>153</v>
      </c>
      <c r="E144" s="220" t="s">
        <v>210</v>
      </c>
      <c r="F144" s="221" t="s">
        <v>211</v>
      </c>
      <c r="G144" s="222" t="s">
        <v>156</v>
      </c>
      <c r="H144" s="223">
        <v>5.3399999999999999</v>
      </c>
      <c r="I144" s="224"/>
      <c r="J144" s="225">
        <f>ROUND(I144*H144,2)</f>
        <v>0</v>
      </c>
      <c r="K144" s="221" t="s">
        <v>157</v>
      </c>
      <c r="L144" s="45"/>
      <c r="M144" s="226" t="s">
        <v>1</v>
      </c>
      <c r="N144" s="227" t="s">
        <v>42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158</v>
      </c>
      <c r="AT144" s="230" t="s">
        <v>153</v>
      </c>
      <c r="AU144" s="230" t="s">
        <v>87</v>
      </c>
      <c r="AY144" s="18" t="s">
        <v>151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85</v>
      </c>
      <c r="BK144" s="231">
        <f>ROUND(I144*H144,2)</f>
        <v>0</v>
      </c>
      <c r="BL144" s="18" t="s">
        <v>158</v>
      </c>
      <c r="BM144" s="230" t="s">
        <v>1911</v>
      </c>
    </row>
    <row r="145" s="2" customFormat="1">
      <c r="A145" s="39"/>
      <c r="B145" s="40"/>
      <c r="C145" s="41"/>
      <c r="D145" s="232" t="s">
        <v>160</v>
      </c>
      <c r="E145" s="41"/>
      <c r="F145" s="233" t="s">
        <v>213</v>
      </c>
      <c r="G145" s="41"/>
      <c r="H145" s="41"/>
      <c r="I145" s="234"/>
      <c r="J145" s="41"/>
      <c r="K145" s="41"/>
      <c r="L145" s="45"/>
      <c r="M145" s="235"/>
      <c r="N145" s="236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160</v>
      </c>
      <c r="AU145" s="18" t="s">
        <v>87</v>
      </c>
    </row>
    <row r="146" s="13" customFormat="1">
      <c r="A146" s="13"/>
      <c r="B146" s="237"/>
      <c r="C146" s="238"/>
      <c r="D146" s="239" t="s">
        <v>162</v>
      </c>
      <c r="E146" s="238"/>
      <c r="F146" s="241" t="s">
        <v>1912</v>
      </c>
      <c r="G146" s="238"/>
      <c r="H146" s="242">
        <v>5.3399999999999999</v>
      </c>
      <c r="I146" s="243"/>
      <c r="J146" s="238"/>
      <c r="K146" s="238"/>
      <c r="L146" s="244"/>
      <c r="M146" s="245"/>
      <c r="N146" s="246"/>
      <c r="O146" s="246"/>
      <c r="P146" s="246"/>
      <c r="Q146" s="246"/>
      <c r="R146" s="246"/>
      <c r="S146" s="246"/>
      <c r="T146" s="24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8" t="s">
        <v>162</v>
      </c>
      <c r="AU146" s="248" t="s">
        <v>87</v>
      </c>
      <c r="AV146" s="13" t="s">
        <v>87</v>
      </c>
      <c r="AW146" s="13" t="s">
        <v>4</v>
      </c>
      <c r="AX146" s="13" t="s">
        <v>85</v>
      </c>
      <c r="AY146" s="248" t="s">
        <v>151</v>
      </c>
    </row>
    <row r="147" s="2" customFormat="1" ht="33" customHeight="1">
      <c r="A147" s="39"/>
      <c r="B147" s="40"/>
      <c r="C147" s="219" t="s">
        <v>191</v>
      </c>
      <c r="D147" s="219" t="s">
        <v>153</v>
      </c>
      <c r="E147" s="220" t="s">
        <v>1913</v>
      </c>
      <c r="F147" s="221" t="s">
        <v>1914</v>
      </c>
      <c r="G147" s="222" t="s">
        <v>218</v>
      </c>
      <c r="H147" s="223">
        <v>2.0830000000000002</v>
      </c>
      <c r="I147" s="224"/>
      <c r="J147" s="225">
        <f>ROUND(I147*H147,2)</f>
        <v>0</v>
      </c>
      <c r="K147" s="221" t="s">
        <v>157</v>
      </c>
      <c r="L147" s="45"/>
      <c r="M147" s="226" t="s">
        <v>1</v>
      </c>
      <c r="N147" s="227" t="s">
        <v>42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158</v>
      </c>
      <c r="AT147" s="230" t="s">
        <v>153</v>
      </c>
      <c r="AU147" s="230" t="s">
        <v>87</v>
      </c>
      <c r="AY147" s="18" t="s">
        <v>151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85</v>
      </c>
      <c r="BK147" s="231">
        <f>ROUND(I147*H147,2)</f>
        <v>0</v>
      </c>
      <c r="BL147" s="18" t="s">
        <v>158</v>
      </c>
      <c r="BM147" s="230" t="s">
        <v>1915</v>
      </c>
    </row>
    <row r="148" s="2" customFormat="1">
      <c r="A148" s="39"/>
      <c r="B148" s="40"/>
      <c r="C148" s="41"/>
      <c r="D148" s="232" t="s">
        <v>160</v>
      </c>
      <c r="E148" s="41"/>
      <c r="F148" s="233" t="s">
        <v>1916</v>
      </c>
      <c r="G148" s="41"/>
      <c r="H148" s="41"/>
      <c r="I148" s="234"/>
      <c r="J148" s="41"/>
      <c r="K148" s="41"/>
      <c r="L148" s="45"/>
      <c r="M148" s="235"/>
      <c r="N148" s="23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160</v>
      </c>
      <c r="AU148" s="18" t="s">
        <v>87</v>
      </c>
    </row>
    <row r="149" s="13" customFormat="1">
      <c r="A149" s="13"/>
      <c r="B149" s="237"/>
      <c r="C149" s="238"/>
      <c r="D149" s="239" t="s">
        <v>162</v>
      </c>
      <c r="E149" s="238"/>
      <c r="F149" s="241" t="s">
        <v>1917</v>
      </c>
      <c r="G149" s="238"/>
      <c r="H149" s="242">
        <v>2.0830000000000002</v>
      </c>
      <c r="I149" s="243"/>
      <c r="J149" s="238"/>
      <c r="K149" s="238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162</v>
      </c>
      <c r="AU149" s="248" t="s">
        <v>87</v>
      </c>
      <c r="AV149" s="13" t="s">
        <v>87</v>
      </c>
      <c r="AW149" s="13" t="s">
        <v>4</v>
      </c>
      <c r="AX149" s="13" t="s">
        <v>85</v>
      </c>
      <c r="AY149" s="248" t="s">
        <v>151</v>
      </c>
    </row>
    <row r="150" s="2" customFormat="1" ht="16.5" customHeight="1">
      <c r="A150" s="39"/>
      <c r="B150" s="40"/>
      <c r="C150" s="219" t="s">
        <v>197</v>
      </c>
      <c r="D150" s="219" t="s">
        <v>153</v>
      </c>
      <c r="E150" s="220" t="s">
        <v>223</v>
      </c>
      <c r="F150" s="221" t="s">
        <v>224</v>
      </c>
      <c r="G150" s="222" t="s">
        <v>156</v>
      </c>
      <c r="H150" s="223">
        <v>1.0680000000000001</v>
      </c>
      <c r="I150" s="224"/>
      <c r="J150" s="225">
        <f>ROUND(I150*H150,2)</f>
        <v>0</v>
      </c>
      <c r="K150" s="221" t="s">
        <v>157</v>
      </c>
      <c r="L150" s="45"/>
      <c r="M150" s="226" t="s">
        <v>1</v>
      </c>
      <c r="N150" s="227" t="s">
        <v>42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158</v>
      </c>
      <c r="AT150" s="230" t="s">
        <v>153</v>
      </c>
      <c r="AU150" s="230" t="s">
        <v>87</v>
      </c>
      <c r="AY150" s="18" t="s">
        <v>151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85</v>
      </c>
      <c r="BK150" s="231">
        <f>ROUND(I150*H150,2)</f>
        <v>0</v>
      </c>
      <c r="BL150" s="18" t="s">
        <v>158</v>
      </c>
      <c r="BM150" s="230" t="s">
        <v>1918</v>
      </c>
    </row>
    <row r="151" s="2" customFormat="1">
      <c r="A151" s="39"/>
      <c r="B151" s="40"/>
      <c r="C151" s="41"/>
      <c r="D151" s="232" t="s">
        <v>160</v>
      </c>
      <c r="E151" s="41"/>
      <c r="F151" s="233" t="s">
        <v>226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160</v>
      </c>
      <c r="AU151" s="18" t="s">
        <v>87</v>
      </c>
    </row>
    <row r="152" s="2" customFormat="1" ht="24.15" customHeight="1">
      <c r="A152" s="39"/>
      <c r="B152" s="40"/>
      <c r="C152" s="219" t="s">
        <v>203</v>
      </c>
      <c r="D152" s="219" t="s">
        <v>153</v>
      </c>
      <c r="E152" s="220" t="s">
        <v>239</v>
      </c>
      <c r="F152" s="221" t="s">
        <v>240</v>
      </c>
      <c r="G152" s="222" t="s">
        <v>156</v>
      </c>
      <c r="H152" s="223">
        <v>1.6020000000000001</v>
      </c>
      <c r="I152" s="224"/>
      <c r="J152" s="225">
        <f>ROUND(I152*H152,2)</f>
        <v>0</v>
      </c>
      <c r="K152" s="221" t="s">
        <v>157</v>
      </c>
      <c r="L152" s="45"/>
      <c r="M152" s="226" t="s">
        <v>1</v>
      </c>
      <c r="N152" s="227" t="s">
        <v>42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158</v>
      </c>
      <c r="AT152" s="230" t="s">
        <v>153</v>
      </c>
      <c r="AU152" s="230" t="s">
        <v>87</v>
      </c>
      <c r="AY152" s="18" t="s">
        <v>151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85</v>
      </c>
      <c r="BK152" s="231">
        <f>ROUND(I152*H152,2)</f>
        <v>0</v>
      </c>
      <c r="BL152" s="18" t="s">
        <v>158</v>
      </c>
      <c r="BM152" s="230" t="s">
        <v>1919</v>
      </c>
    </row>
    <row r="153" s="2" customFormat="1">
      <c r="A153" s="39"/>
      <c r="B153" s="40"/>
      <c r="C153" s="41"/>
      <c r="D153" s="232" t="s">
        <v>160</v>
      </c>
      <c r="E153" s="41"/>
      <c r="F153" s="233" t="s">
        <v>242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160</v>
      </c>
      <c r="AU153" s="18" t="s">
        <v>87</v>
      </c>
    </row>
    <row r="154" s="13" customFormat="1">
      <c r="A154" s="13"/>
      <c r="B154" s="237"/>
      <c r="C154" s="238"/>
      <c r="D154" s="239" t="s">
        <v>162</v>
      </c>
      <c r="E154" s="240" t="s">
        <v>1</v>
      </c>
      <c r="F154" s="241" t="s">
        <v>1920</v>
      </c>
      <c r="G154" s="238"/>
      <c r="H154" s="242">
        <v>1.6020000000000001</v>
      </c>
      <c r="I154" s="243"/>
      <c r="J154" s="238"/>
      <c r="K154" s="238"/>
      <c r="L154" s="244"/>
      <c r="M154" s="245"/>
      <c r="N154" s="246"/>
      <c r="O154" s="246"/>
      <c r="P154" s="246"/>
      <c r="Q154" s="246"/>
      <c r="R154" s="246"/>
      <c r="S154" s="246"/>
      <c r="T154" s="24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8" t="s">
        <v>162</v>
      </c>
      <c r="AU154" s="248" t="s">
        <v>87</v>
      </c>
      <c r="AV154" s="13" t="s">
        <v>87</v>
      </c>
      <c r="AW154" s="13" t="s">
        <v>34</v>
      </c>
      <c r="AX154" s="13" t="s">
        <v>85</v>
      </c>
      <c r="AY154" s="248" t="s">
        <v>151</v>
      </c>
    </row>
    <row r="155" s="12" customFormat="1" ht="22.8" customHeight="1">
      <c r="A155" s="12"/>
      <c r="B155" s="203"/>
      <c r="C155" s="204"/>
      <c r="D155" s="205" t="s">
        <v>76</v>
      </c>
      <c r="E155" s="217" t="s">
        <v>158</v>
      </c>
      <c r="F155" s="217" t="s">
        <v>396</v>
      </c>
      <c r="G155" s="204"/>
      <c r="H155" s="204"/>
      <c r="I155" s="207"/>
      <c r="J155" s="218">
        <f>BK155</f>
        <v>0</v>
      </c>
      <c r="K155" s="204"/>
      <c r="L155" s="209"/>
      <c r="M155" s="210"/>
      <c r="N155" s="211"/>
      <c r="O155" s="211"/>
      <c r="P155" s="212">
        <f>SUM(P156:P158)</f>
        <v>0</v>
      </c>
      <c r="Q155" s="211"/>
      <c r="R155" s="212">
        <f>SUM(R156:R158)</f>
        <v>1.00967118</v>
      </c>
      <c r="S155" s="211"/>
      <c r="T155" s="213">
        <f>SUM(T156:T158)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4" t="s">
        <v>85</v>
      </c>
      <c r="AT155" s="215" t="s">
        <v>76</v>
      </c>
      <c r="AU155" s="215" t="s">
        <v>85</v>
      </c>
      <c r="AY155" s="214" t="s">
        <v>151</v>
      </c>
      <c r="BK155" s="216">
        <f>SUM(BK156:BK158)</f>
        <v>0</v>
      </c>
    </row>
    <row r="156" s="2" customFormat="1" ht="16.5" customHeight="1">
      <c r="A156" s="39"/>
      <c r="B156" s="40"/>
      <c r="C156" s="219" t="s">
        <v>209</v>
      </c>
      <c r="D156" s="219" t="s">
        <v>153</v>
      </c>
      <c r="E156" s="220" t="s">
        <v>408</v>
      </c>
      <c r="F156" s="221" t="s">
        <v>409</v>
      </c>
      <c r="G156" s="222" t="s">
        <v>156</v>
      </c>
      <c r="H156" s="223">
        <v>0.53400000000000003</v>
      </c>
      <c r="I156" s="224"/>
      <c r="J156" s="225">
        <f>ROUND(I156*H156,2)</f>
        <v>0</v>
      </c>
      <c r="K156" s="221" t="s">
        <v>157</v>
      </c>
      <c r="L156" s="45"/>
      <c r="M156" s="226" t="s">
        <v>1</v>
      </c>
      <c r="N156" s="227" t="s">
        <v>42</v>
      </c>
      <c r="O156" s="92"/>
      <c r="P156" s="228">
        <f>O156*H156</f>
        <v>0</v>
      </c>
      <c r="Q156" s="228">
        <v>1.8907700000000001</v>
      </c>
      <c r="R156" s="228">
        <f>Q156*H156</f>
        <v>1.00967118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158</v>
      </c>
      <c r="AT156" s="230" t="s">
        <v>153</v>
      </c>
      <c r="AU156" s="230" t="s">
        <v>87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85</v>
      </c>
      <c r="BK156" s="231">
        <f>ROUND(I156*H156,2)</f>
        <v>0</v>
      </c>
      <c r="BL156" s="18" t="s">
        <v>158</v>
      </c>
      <c r="BM156" s="230" t="s">
        <v>1921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411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87</v>
      </c>
    </row>
    <row r="158" s="13" customFormat="1">
      <c r="A158" s="13"/>
      <c r="B158" s="237"/>
      <c r="C158" s="238"/>
      <c r="D158" s="239" t="s">
        <v>162</v>
      </c>
      <c r="E158" s="240" t="s">
        <v>1</v>
      </c>
      <c r="F158" s="241" t="s">
        <v>1922</v>
      </c>
      <c r="G158" s="238"/>
      <c r="H158" s="242">
        <v>0.53400000000000003</v>
      </c>
      <c r="I158" s="243"/>
      <c r="J158" s="238"/>
      <c r="K158" s="238"/>
      <c r="L158" s="244"/>
      <c r="M158" s="245"/>
      <c r="N158" s="246"/>
      <c r="O158" s="246"/>
      <c r="P158" s="246"/>
      <c r="Q158" s="246"/>
      <c r="R158" s="246"/>
      <c r="S158" s="246"/>
      <c r="T158" s="24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8" t="s">
        <v>162</v>
      </c>
      <c r="AU158" s="248" t="s">
        <v>87</v>
      </c>
      <c r="AV158" s="13" t="s">
        <v>87</v>
      </c>
      <c r="AW158" s="13" t="s">
        <v>34</v>
      </c>
      <c r="AX158" s="13" t="s">
        <v>85</v>
      </c>
      <c r="AY158" s="248" t="s">
        <v>151</v>
      </c>
    </row>
    <row r="159" s="12" customFormat="1" ht="22.8" customHeight="1">
      <c r="A159" s="12"/>
      <c r="B159" s="203"/>
      <c r="C159" s="204"/>
      <c r="D159" s="205" t="s">
        <v>76</v>
      </c>
      <c r="E159" s="217" t="s">
        <v>191</v>
      </c>
      <c r="F159" s="217" t="s">
        <v>444</v>
      </c>
      <c r="G159" s="204"/>
      <c r="H159" s="204"/>
      <c r="I159" s="207"/>
      <c r="J159" s="218">
        <f>BK159</f>
        <v>0</v>
      </c>
      <c r="K159" s="204"/>
      <c r="L159" s="209"/>
      <c r="M159" s="210"/>
      <c r="N159" s="211"/>
      <c r="O159" s="211"/>
      <c r="P159" s="212">
        <f>SUM(P160:P167)</f>
        <v>0</v>
      </c>
      <c r="Q159" s="211"/>
      <c r="R159" s="212">
        <f>SUM(R160:R167)</f>
        <v>0.24045199999999997</v>
      </c>
      <c r="S159" s="211"/>
      <c r="T159" s="213">
        <f>SUM(T160:T167)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4" t="s">
        <v>85</v>
      </c>
      <c r="AT159" s="215" t="s">
        <v>76</v>
      </c>
      <c r="AU159" s="215" t="s">
        <v>85</v>
      </c>
      <c r="AY159" s="214" t="s">
        <v>151</v>
      </c>
      <c r="BK159" s="216">
        <f>SUM(BK160:BK167)</f>
        <v>0</v>
      </c>
    </row>
    <row r="160" s="2" customFormat="1" ht="21.75" customHeight="1">
      <c r="A160" s="39"/>
      <c r="B160" s="40"/>
      <c r="C160" s="219" t="s">
        <v>215</v>
      </c>
      <c r="D160" s="219" t="s">
        <v>153</v>
      </c>
      <c r="E160" s="220" t="s">
        <v>1923</v>
      </c>
      <c r="F160" s="221" t="s">
        <v>1924</v>
      </c>
      <c r="G160" s="222" t="s">
        <v>253</v>
      </c>
      <c r="H160" s="223">
        <v>2.5579999999999998</v>
      </c>
      <c r="I160" s="224"/>
      <c r="J160" s="225">
        <f>ROUND(I160*H160,2)</f>
        <v>0</v>
      </c>
      <c r="K160" s="221" t="s">
        <v>157</v>
      </c>
      <c r="L160" s="45"/>
      <c r="M160" s="226" t="s">
        <v>1</v>
      </c>
      <c r="N160" s="227" t="s">
        <v>42</v>
      </c>
      <c r="O160" s="92"/>
      <c r="P160" s="228">
        <f>O160*H160</f>
        <v>0</v>
      </c>
      <c r="Q160" s="228">
        <v>0.056000000000000001</v>
      </c>
      <c r="R160" s="228">
        <f>Q160*H160</f>
        <v>0.14324799999999999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158</v>
      </c>
      <c r="AT160" s="230" t="s">
        <v>153</v>
      </c>
      <c r="AU160" s="230" t="s">
        <v>87</v>
      </c>
      <c r="AY160" s="18" t="s">
        <v>151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85</v>
      </c>
      <c r="BK160" s="231">
        <f>ROUND(I160*H160,2)</f>
        <v>0</v>
      </c>
      <c r="BL160" s="18" t="s">
        <v>158</v>
      </c>
      <c r="BM160" s="230" t="s">
        <v>1925</v>
      </c>
    </row>
    <row r="161" s="2" customFormat="1">
      <c r="A161" s="39"/>
      <c r="B161" s="40"/>
      <c r="C161" s="41"/>
      <c r="D161" s="232" t="s">
        <v>160</v>
      </c>
      <c r="E161" s="41"/>
      <c r="F161" s="233" t="s">
        <v>1926</v>
      </c>
      <c r="G161" s="41"/>
      <c r="H161" s="41"/>
      <c r="I161" s="234"/>
      <c r="J161" s="41"/>
      <c r="K161" s="41"/>
      <c r="L161" s="45"/>
      <c r="M161" s="235"/>
      <c r="N161" s="236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160</v>
      </c>
      <c r="AU161" s="18" t="s">
        <v>87</v>
      </c>
    </row>
    <row r="162" s="13" customFormat="1">
      <c r="A162" s="13"/>
      <c r="B162" s="237"/>
      <c r="C162" s="238"/>
      <c r="D162" s="239" t="s">
        <v>162</v>
      </c>
      <c r="E162" s="240" t="s">
        <v>1</v>
      </c>
      <c r="F162" s="241" t="s">
        <v>1927</v>
      </c>
      <c r="G162" s="238"/>
      <c r="H162" s="242">
        <v>0.26300000000000001</v>
      </c>
      <c r="I162" s="243"/>
      <c r="J162" s="238"/>
      <c r="K162" s="238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162</v>
      </c>
      <c r="AU162" s="248" t="s">
        <v>87</v>
      </c>
      <c r="AV162" s="13" t="s">
        <v>87</v>
      </c>
      <c r="AW162" s="13" t="s">
        <v>34</v>
      </c>
      <c r="AX162" s="13" t="s">
        <v>77</v>
      </c>
      <c r="AY162" s="248" t="s">
        <v>151</v>
      </c>
    </row>
    <row r="163" s="13" customFormat="1">
      <c r="A163" s="13"/>
      <c r="B163" s="237"/>
      <c r="C163" s="238"/>
      <c r="D163" s="239" t="s">
        <v>162</v>
      </c>
      <c r="E163" s="240" t="s">
        <v>1</v>
      </c>
      <c r="F163" s="241" t="s">
        <v>1928</v>
      </c>
      <c r="G163" s="238"/>
      <c r="H163" s="242">
        <v>2.2949999999999999</v>
      </c>
      <c r="I163" s="243"/>
      <c r="J163" s="238"/>
      <c r="K163" s="238"/>
      <c r="L163" s="244"/>
      <c r="M163" s="245"/>
      <c r="N163" s="246"/>
      <c r="O163" s="246"/>
      <c r="P163" s="246"/>
      <c r="Q163" s="246"/>
      <c r="R163" s="246"/>
      <c r="S163" s="246"/>
      <c r="T163" s="24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8" t="s">
        <v>162</v>
      </c>
      <c r="AU163" s="248" t="s">
        <v>87</v>
      </c>
      <c r="AV163" s="13" t="s">
        <v>87</v>
      </c>
      <c r="AW163" s="13" t="s">
        <v>34</v>
      </c>
      <c r="AX163" s="13" t="s">
        <v>77</v>
      </c>
      <c r="AY163" s="248" t="s">
        <v>151</v>
      </c>
    </row>
    <row r="164" s="14" customFormat="1">
      <c r="A164" s="14"/>
      <c r="B164" s="249"/>
      <c r="C164" s="250"/>
      <c r="D164" s="239" t="s">
        <v>162</v>
      </c>
      <c r="E164" s="251" t="s">
        <v>1</v>
      </c>
      <c r="F164" s="252" t="s">
        <v>167</v>
      </c>
      <c r="G164" s="250"/>
      <c r="H164" s="253">
        <v>2.5579999999999998</v>
      </c>
      <c r="I164" s="254"/>
      <c r="J164" s="250"/>
      <c r="K164" s="250"/>
      <c r="L164" s="255"/>
      <c r="M164" s="256"/>
      <c r="N164" s="257"/>
      <c r="O164" s="257"/>
      <c r="P164" s="257"/>
      <c r="Q164" s="257"/>
      <c r="R164" s="257"/>
      <c r="S164" s="257"/>
      <c r="T164" s="258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9" t="s">
        <v>162</v>
      </c>
      <c r="AU164" s="259" t="s">
        <v>87</v>
      </c>
      <c r="AV164" s="14" t="s">
        <v>158</v>
      </c>
      <c r="AW164" s="14" t="s">
        <v>34</v>
      </c>
      <c r="AX164" s="14" t="s">
        <v>85</v>
      </c>
      <c r="AY164" s="259" t="s">
        <v>151</v>
      </c>
    </row>
    <row r="165" s="2" customFormat="1" ht="21.75" customHeight="1">
      <c r="A165" s="39"/>
      <c r="B165" s="40"/>
      <c r="C165" s="219" t="s">
        <v>222</v>
      </c>
      <c r="D165" s="219" t="s">
        <v>153</v>
      </c>
      <c r="E165" s="220" t="s">
        <v>1929</v>
      </c>
      <c r="F165" s="221" t="s">
        <v>1930</v>
      </c>
      <c r="G165" s="222" t="s">
        <v>253</v>
      </c>
      <c r="H165" s="223">
        <v>2.5579999999999998</v>
      </c>
      <c r="I165" s="224"/>
      <c r="J165" s="225">
        <f>ROUND(I165*H165,2)</f>
        <v>0</v>
      </c>
      <c r="K165" s="221" t="s">
        <v>157</v>
      </c>
      <c r="L165" s="45"/>
      <c r="M165" s="226" t="s">
        <v>1</v>
      </c>
      <c r="N165" s="227" t="s">
        <v>42</v>
      </c>
      <c r="O165" s="92"/>
      <c r="P165" s="228">
        <f>O165*H165</f>
        <v>0</v>
      </c>
      <c r="Q165" s="228">
        <v>0.037999999999999999</v>
      </c>
      <c r="R165" s="228">
        <f>Q165*H165</f>
        <v>0.097203999999999985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158</v>
      </c>
      <c r="AT165" s="230" t="s">
        <v>153</v>
      </c>
      <c r="AU165" s="230" t="s">
        <v>87</v>
      </c>
      <c r="AY165" s="18" t="s">
        <v>151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85</v>
      </c>
      <c r="BK165" s="231">
        <f>ROUND(I165*H165,2)</f>
        <v>0</v>
      </c>
      <c r="BL165" s="18" t="s">
        <v>158</v>
      </c>
      <c r="BM165" s="230" t="s">
        <v>1931</v>
      </c>
    </row>
    <row r="166" s="2" customFormat="1">
      <c r="A166" s="39"/>
      <c r="B166" s="40"/>
      <c r="C166" s="41"/>
      <c r="D166" s="232" t="s">
        <v>160</v>
      </c>
      <c r="E166" s="41"/>
      <c r="F166" s="233" t="s">
        <v>1932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160</v>
      </c>
      <c r="AU166" s="18" t="s">
        <v>87</v>
      </c>
    </row>
    <row r="167" s="13" customFormat="1">
      <c r="A167" s="13"/>
      <c r="B167" s="237"/>
      <c r="C167" s="238"/>
      <c r="D167" s="239" t="s">
        <v>162</v>
      </c>
      <c r="E167" s="240" t="s">
        <v>1</v>
      </c>
      <c r="F167" s="241" t="s">
        <v>1933</v>
      </c>
      <c r="G167" s="238"/>
      <c r="H167" s="242">
        <v>2.5579999999999998</v>
      </c>
      <c r="I167" s="243"/>
      <c r="J167" s="238"/>
      <c r="K167" s="238"/>
      <c r="L167" s="244"/>
      <c r="M167" s="245"/>
      <c r="N167" s="246"/>
      <c r="O167" s="246"/>
      <c r="P167" s="246"/>
      <c r="Q167" s="246"/>
      <c r="R167" s="246"/>
      <c r="S167" s="246"/>
      <c r="T167" s="24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8" t="s">
        <v>162</v>
      </c>
      <c r="AU167" s="248" t="s">
        <v>87</v>
      </c>
      <c r="AV167" s="13" t="s">
        <v>87</v>
      </c>
      <c r="AW167" s="13" t="s">
        <v>34</v>
      </c>
      <c r="AX167" s="13" t="s">
        <v>85</v>
      </c>
      <c r="AY167" s="248" t="s">
        <v>151</v>
      </c>
    </row>
    <row r="168" s="12" customFormat="1" ht="22.8" customHeight="1">
      <c r="A168" s="12"/>
      <c r="B168" s="203"/>
      <c r="C168" s="204"/>
      <c r="D168" s="205" t="s">
        <v>76</v>
      </c>
      <c r="E168" s="217" t="s">
        <v>209</v>
      </c>
      <c r="F168" s="217" t="s">
        <v>787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SUM(P169:P178)</f>
        <v>0</v>
      </c>
      <c r="Q168" s="211"/>
      <c r="R168" s="212">
        <f>SUM(R169:R178)</f>
        <v>0.0049167999999999998</v>
      </c>
      <c r="S168" s="211"/>
      <c r="T168" s="213">
        <f>SUM(T169:T178)</f>
        <v>0.33916999999999997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85</v>
      </c>
      <c r="AT168" s="215" t="s">
        <v>76</v>
      </c>
      <c r="AU168" s="215" t="s">
        <v>85</v>
      </c>
      <c r="AY168" s="214" t="s">
        <v>151</v>
      </c>
      <c r="BK168" s="216">
        <f>SUM(BK169:BK178)</f>
        <v>0</v>
      </c>
    </row>
    <row r="169" s="2" customFormat="1" ht="24.15" customHeight="1">
      <c r="A169" s="39"/>
      <c r="B169" s="40"/>
      <c r="C169" s="219" t="s">
        <v>8</v>
      </c>
      <c r="D169" s="219" t="s">
        <v>153</v>
      </c>
      <c r="E169" s="220" t="s">
        <v>1934</v>
      </c>
      <c r="F169" s="221" t="s">
        <v>1935</v>
      </c>
      <c r="G169" s="222" t="s">
        <v>281</v>
      </c>
      <c r="H169" s="223">
        <v>15.300000000000001</v>
      </c>
      <c r="I169" s="224"/>
      <c r="J169" s="225">
        <f>ROUND(I169*H169,2)</f>
        <v>0</v>
      </c>
      <c r="K169" s="221" t="s">
        <v>157</v>
      </c>
      <c r="L169" s="45"/>
      <c r="M169" s="226" t="s">
        <v>1</v>
      </c>
      <c r="N169" s="227" t="s">
        <v>42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0.012999999999999999</v>
      </c>
      <c r="T169" s="229">
        <f>S169*H169</f>
        <v>0.19889999999999999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158</v>
      </c>
      <c r="AT169" s="230" t="s">
        <v>153</v>
      </c>
      <c r="AU169" s="230" t="s">
        <v>87</v>
      </c>
      <c r="AY169" s="18" t="s">
        <v>151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85</v>
      </c>
      <c r="BK169" s="231">
        <f>ROUND(I169*H169,2)</f>
        <v>0</v>
      </c>
      <c r="BL169" s="18" t="s">
        <v>158</v>
      </c>
      <c r="BM169" s="230" t="s">
        <v>1936</v>
      </c>
    </row>
    <row r="170" s="2" customFormat="1">
      <c r="A170" s="39"/>
      <c r="B170" s="40"/>
      <c r="C170" s="41"/>
      <c r="D170" s="232" t="s">
        <v>160</v>
      </c>
      <c r="E170" s="41"/>
      <c r="F170" s="233" t="s">
        <v>1937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160</v>
      </c>
      <c r="AU170" s="18" t="s">
        <v>87</v>
      </c>
    </row>
    <row r="171" s="2" customFormat="1" ht="24.15" customHeight="1">
      <c r="A171" s="39"/>
      <c r="B171" s="40"/>
      <c r="C171" s="219" t="s">
        <v>232</v>
      </c>
      <c r="D171" s="219" t="s">
        <v>153</v>
      </c>
      <c r="E171" s="220" t="s">
        <v>1938</v>
      </c>
      <c r="F171" s="221" t="s">
        <v>1939</v>
      </c>
      <c r="G171" s="222" t="s">
        <v>281</v>
      </c>
      <c r="H171" s="223">
        <v>1.75</v>
      </c>
      <c r="I171" s="224"/>
      <c r="J171" s="225">
        <f>ROUND(I171*H171,2)</f>
        <v>0</v>
      </c>
      <c r="K171" s="221" t="s">
        <v>157</v>
      </c>
      <c r="L171" s="45"/>
      <c r="M171" s="226" t="s">
        <v>1</v>
      </c>
      <c r="N171" s="227" t="s">
        <v>42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0.019</v>
      </c>
      <c r="T171" s="229">
        <f>S171*H171</f>
        <v>0.033250000000000002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158</v>
      </c>
      <c r="AT171" s="230" t="s">
        <v>153</v>
      </c>
      <c r="AU171" s="230" t="s">
        <v>87</v>
      </c>
      <c r="AY171" s="18" t="s">
        <v>151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85</v>
      </c>
      <c r="BK171" s="231">
        <f>ROUND(I171*H171,2)</f>
        <v>0</v>
      </c>
      <c r="BL171" s="18" t="s">
        <v>158</v>
      </c>
      <c r="BM171" s="230" t="s">
        <v>1940</v>
      </c>
    </row>
    <row r="172" s="2" customFormat="1">
      <c r="A172" s="39"/>
      <c r="B172" s="40"/>
      <c r="C172" s="41"/>
      <c r="D172" s="232" t="s">
        <v>160</v>
      </c>
      <c r="E172" s="41"/>
      <c r="F172" s="233" t="s">
        <v>1941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160</v>
      </c>
      <c r="AU172" s="18" t="s">
        <v>87</v>
      </c>
    </row>
    <row r="173" s="2" customFormat="1" ht="24.15" customHeight="1">
      <c r="A173" s="39"/>
      <c r="B173" s="40"/>
      <c r="C173" s="219" t="s">
        <v>238</v>
      </c>
      <c r="D173" s="219" t="s">
        <v>153</v>
      </c>
      <c r="E173" s="220" t="s">
        <v>991</v>
      </c>
      <c r="F173" s="221" t="s">
        <v>992</v>
      </c>
      <c r="G173" s="222" t="s">
        <v>281</v>
      </c>
      <c r="H173" s="223">
        <v>1.1000000000000001</v>
      </c>
      <c r="I173" s="224"/>
      <c r="J173" s="225">
        <f>ROUND(I173*H173,2)</f>
        <v>0</v>
      </c>
      <c r="K173" s="221" t="s">
        <v>157</v>
      </c>
      <c r="L173" s="45"/>
      <c r="M173" s="226" t="s">
        <v>1</v>
      </c>
      <c r="N173" s="227" t="s">
        <v>42</v>
      </c>
      <c r="O173" s="92"/>
      <c r="P173" s="228">
        <f>O173*H173</f>
        <v>0</v>
      </c>
      <c r="Q173" s="228">
        <v>0.00132</v>
      </c>
      <c r="R173" s="228">
        <f>Q173*H173</f>
        <v>0.0014520000000000002</v>
      </c>
      <c r="S173" s="228">
        <v>0.025000000000000001</v>
      </c>
      <c r="T173" s="229">
        <f>S173*H173</f>
        <v>0.027500000000000004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158</v>
      </c>
      <c r="AT173" s="230" t="s">
        <v>153</v>
      </c>
      <c r="AU173" s="230" t="s">
        <v>87</v>
      </c>
      <c r="AY173" s="18" t="s">
        <v>151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85</v>
      </c>
      <c r="BK173" s="231">
        <f>ROUND(I173*H173,2)</f>
        <v>0</v>
      </c>
      <c r="BL173" s="18" t="s">
        <v>158</v>
      </c>
      <c r="BM173" s="230" t="s">
        <v>1942</v>
      </c>
    </row>
    <row r="174" s="2" customFormat="1">
      <c r="A174" s="39"/>
      <c r="B174" s="40"/>
      <c r="C174" s="41"/>
      <c r="D174" s="232" t="s">
        <v>160</v>
      </c>
      <c r="E174" s="41"/>
      <c r="F174" s="233" t="s">
        <v>994</v>
      </c>
      <c r="G174" s="41"/>
      <c r="H174" s="41"/>
      <c r="I174" s="234"/>
      <c r="J174" s="41"/>
      <c r="K174" s="41"/>
      <c r="L174" s="45"/>
      <c r="M174" s="235"/>
      <c r="N174" s="236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160</v>
      </c>
      <c r="AU174" s="18" t="s">
        <v>87</v>
      </c>
    </row>
    <row r="175" s="13" customFormat="1">
      <c r="A175" s="13"/>
      <c r="B175" s="237"/>
      <c r="C175" s="238"/>
      <c r="D175" s="239" t="s">
        <v>162</v>
      </c>
      <c r="E175" s="240" t="s">
        <v>1</v>
      </c>
      <c r="F175" s="241" t="s">
        <v>1943</v>
      </c>
      <c r="G175" s="238"/>
      <c r="H175" s="242">
        <v>1.1000000000000001</v>
      </c>
      <c r="I175" s="243"/>
      <c r="J175" s="238"/>
      <c r="K175" s="238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162</v>
      </c>
      <c r="AU175" s="248" t="s">
        <v>87</v>
      </c>
      <c r="AV175" s="13" t="s">
        <v>87</v>
      </c>
      <c r="AW175" s="13" t="s">
        <v>34</v>
      </c>
      <c r="AX175" s="13" t="s">
        <v>85</v>
      </c>
      <c r="AY175" s="248" t="s">
        <v>151</v>
      </c>
    </row>
    <row r="176" s="2" customFormat="1" ht="24.15" customHeight="1">
      <c r="A176" s="39"/>
      <c r="B176" s="40"/>
      <c r="C176" s="219" t="s">
        <v>244</v>
      </c>
      <c r="D176" s="219" t="s">
        <v>153</v>
      </c>
      <c r="E176" s="220" t="s">
        <v>1944</v>
      </c>
      <c r="F176" s="221" t="s">
        <v>1945</v>
      </c>
      <c r="G176" s="222" t="s">
        <v>281</v>
      </c>
      <c r="H176" s="223">
        <v>1.4199999999999999</v>
      </c>
      <c r="I176" s="224"/>
      <c r="J176" s="225">
        <f>ROUND(I176*H176,2)</f>
        <v>0</v>
      </c>
      <c r="K176" s="221" t="s">
        <v>157</v>
      </c>
      <c r="L176" s="45"/>
      <c r="M176" s="226" t="s">
        <v>1</v>
      </c>
      <c r="N176" s="227" t="s">
        <v>42</v>
      </c>
      <c r="O176" s="92"/>
      <c r="P176" s="228">
        <f>O176*H176</f>
        <v>0</v>
      </c>
      <c r="Q176" s="228">
        <v>0.0024399999999999999</v>
      </c>
      <c r="R176" s="228">
        <f>Q176*H176</f>
        <v>0.0034647999999999997</v>
      </c>
      <c r="S176" s="228">
        <v>0.056000000000000001</v>
      </c>
      <c r="T176" s="229">
        <f>S176*H176</f>
        <v>0.079519999999999993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158</v>
      </c>
      <c r="AT176" s="230" t="s">
        <v>153</v>
      </c>
      <c r="AU176" s="230" t="s">
        <v>87</v>
      </c>
      <c r="AY176" s="18" t="s">
        <v>151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85</v>
      </c>
      <c r="BK176" s="231">
        <f>ROUND(I176*H176,2)</f>
        <v>0</v>
      </c>
      <c r="BL176" s="18" t="s">
        <v>158</v>
      </c>
      <c r="BM176" s="230" t="s">
        <v>1946</v>
      </c>
    </row>
    <row r="177" s="2" customFormat="1">
      <c r="A177" s="39"/>
      <c r="B177" s="40"/>
      <c r="C177" s="41"/>
      <c r="D177" s="232" t="s">
        <v>160</v>
      </c>
      <c r="E177" s="41"/>
      <c r="F177" s="233" t="s">
        <v>1947</v>
      </c>
      <c r="G177" s="41"/>
      <c r="H177" s="41"/>
      <c r="I177" s="234"/>
      <c r="J177" s="41"/>
      <c r="K177" s="41"/>
      <c r="L177" s="45"/>
      <c r="M177" s="235"/>
      <c r="N177" s="236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160</v>
      </c>
      <c r="AU177" s="18" t="s">
        <v>87</v>
      </c>
    </row>
    <row r="178" s="13" customFormat="1">
      <c r="A178" s="13"/>
      <c r="B178" s="237"/>
      <c r="C178" s="238"/>
      <c r="D178" s="239" t="s">
        <v>162</v>
      </c>
      <c r="E178" s="240" t="s">
        <v>1</v>
      </c>
      <c r="F178" s="241" t="s">
        <v>1948</v>
      </c>
      <c r="G178" s="238"/>
      <c r="H178" s="242">
        <v>1.4199999999999999</v>
      </c>
      <c r="I178" s="243"/>
      <c r="J178" s="238"/>
      <c r="K178" s="238"/>
      <c r="L178" s="244"/>
      <c r="M178" s="245"/>
      <c r="N178" s="246"/>
      <c r="O178" s="246"/>
      <c r="P178" s="246"/>
      <c r="Q178" s="246"/>
      <c r="R178" s="246"/>
      <c r="S178" s="246"/>
      <c r="T178" s="24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8" t="s">
        <v>162</v>
      </c>
      <c r="AU178" s="248" t="s">
        <v>87</v>
      </c>
      <c r="AV178" s="13" t="s">
        <v>87</v>
      </c>
      <c r="AW178" s="13" t="s">
        <v>34</v>
      </c>
      <c r="AX178" s="13" t="s">
        <v>85</v>
      </c>
      <c r="AY178" s="248" t="s">
        <v>151</v>
      </c>
    </row>
    <row r="179" s="12" customFormat="1" ht="22.8" customHeight="1">
      <c r="A179" s="12"/>
      <c r="B179" s="203"/>
      <c r="C179" s="204"/>
      <c r="D179" s="205" t="s">
        <v>76</v>
      </c>
      <c r="E179" s="217" t="s">
        <v>1073</v>
      </c>
      <c r="F179" s="217" t="s">
        <v>1074</v>
      </c>
      <c r="G179" s="204"/>
      <c r="H179" s="204"/>
      <c r="I179" s="207"/>
      <c r="J179" s="218">
        <f>BK179</f>
        <v>0</v>
      </c>
      <c r="K179" s="204"/>
      <c r="L179" s="209"/>
      <c r="M179" s="210"/>
      <c r="N179" s="211"/>
      <c r="O179" s="211"/>
      <c r="P179" s="212">
        <f>SUM(P180:P186)</f>
        <v>0</v>
      </c>
      <c r="Q179" s="211"/>
      <c r="R179" s="212">
        <f>SUM(R180:R186)</f>
        <v>0</v>
      </c>
      <c r="S179" s="211"/>
      <c r="T179" s="213">
        <f>SUM(T180:T186)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4" t="s">
        <v>85</v>
      </c>
      <c r="AT179" s="215" t="s">
        <v>76</v>
      </c>
      <c r="AU179" s="215" t="s">
        <v>85</v>
      </c>
      <c r="AY179" s="214" t="s">
        <v>151</v>
      </c>
      <c r="BK179" s="216">
        <f>SUM(BK180:BK186)</f>
        <v>0</v>
      </c>
    </row>
    <row r="180" s="2" customFormat="1" ht="24.15" customHeight="1">
      <c r="A180" s="39"/>
      <c r="B180" s="40"/>
      <c r="C180" s="219" t="s">
        <v>250</v>
      </c>
      <c r="D180" s="219" t="s">
        <v>153</v>
      </c>
      <c r="E180" s="220" t="s">
        <v>1076</v>
      </c>
      <c r="F180" s="221" t="s">
        <v>1077</v>
      </c>
      <c r="G180" s="222" t="s">
        <v>218</v>
      </c>
      <c r="H180" s="223">
        <v>0.33900000000000002</v>
      </c>
      <c r="I180" s="224"/>
      <c r="J180" s="225">
        <f>ROUND(I180*H180,2)</f>
        <v>0</v>
      </c>
      <c r="K180" s="221" t="s">
        <v>157</v>
      </c>
      <c r="L180" s="45"/>
      <c r="M180" s="226" t="s">
        <v>1</v>
      </c>
      <c r="N180" s="227" t="s">
        <v>42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158</v>
      </c>
      <c r="AT180" s="230" t="s">
        <v>153</v>
      </c>
      <c r="AU180" s="230" t="s">
        <v>87</v>
      </c>
      <c r="AY180" s="18" t="s">
        <v>151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85</v>
      </c>
      <c r="BK180" s="231">
        <f>ROUND(I180*H180,2)</f>
        <v>0</v>
      </c>
      <c r="BL180" s="18" t="s">
        <v>158</v>
      </c>
      <c r="BM180" s="230" t="s">
        <v>1949</v>
      </c>
    </row>
    <row r="181" s="2" customFormat="1">
      <c r="A181" s="39"/>
      <c r="B181" s="40"/>
      <c r="C181" s="41"/>
      <c r="D181" s="232" t="s">
        <v>160</v>
      </c>
      <c r="E181" s="41"/>
      <c r="F181" s="233" t="s">
        <v>1079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160</v>
      </c>
      <c r="AU181" s="18" t="s">
        <v>87</v>
      </c>
    </row>
    <row r="182" s="2" customFormat="1" ht="24.15" customHeight="1">
      <c r="A182" s="39"/>
      <c r="B182" s="40"/>
      <c r="C182" s="219" t="s">
        <v>261</v>
      </c>
      <c r="D182" s="219" t="s">
        <v>153</v>
      </c>
      <c r="E182" s="220" t="s">
        <v>1081</v>
      </c>
      <c r="F182" s="221" t="s">
        <v>1082</v>
      </c>
      <c r="G182" s="222" t="s">
        <v>218</v>
      </c>
      <c r="H182" s="223">
        <v>8.1359999999999992</v>
      </c>
      <c r="I182" s="224"/>
      <c r="J182" s="225">
        <f>ROUND(I182*H182,2)</f>
        <v>0</v>
      </c>
      <c r="K182" s="221" t="s">
        <v>157</v>
      </c>
      <c r="L182" s="45"/>
      <c r="M182" s="226" t="s">
        <v>1</v>
      </c>
      <c r="N182" s="227" t="s">
        <v>42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158</v>
      </c>
      <c r="AT182" s="230" t="s">
        <v>153</v>
      </c>
      <c r="AU182" s="230" t="s">
        <v>87</v>
      </c>
      <c r="AY182" s="18" t="s">
        <v>151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85</v>
      </c>
      <c r="BK182" s="231">
        <f>ROUND(I182*H182,2)</f>
        <v>0</v>
      </c>
      <c r="BL182" s="18" t="s">
        <v>158</v>
      </c>
      <c r="BM182" s="230" t="s">
        <v>1950</v>
      </c>
    </row>
    <row r="183" s="2" customFormat="1">
      <c r="A183" s="39"/>
      <c r="B183" s="40"/>
      <c r="C183" s="41"/>
      <c r="D183" s="232" t="s">
        <v>160</v>
      </c>
      <c r="E183" s="41"/>
      <c r="F183" s="233" t="s">
        <v>1084</v>
      </c>
      <c r="G183" s="41"/>
      <c r="H183" s="41"/>
      <c r="I183" s="234"/>
      <c r="J183" s="41"/>
      <c r="K183" s="41"/>
      <c r="L183" s="45"/>
      <c r="M183" s="235"/>
      <c r="N183" s="236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160</v>
      </c>
      <c r="AU183" s="18" t="s">
        <v>87</v>
      </c>
    </row>
    <row r="184" s="13" customFormat="1">
      <c r="A184" s="13"/>
      <c r="B184" s="237"/>
      <c r="C184" s="238"/>
      <c r="D184" s="239" t="s">
        <v>162</v>
      </c>
      <c r="E184" s="238"/>
      <c r="F184" s="241" t="s">
        <v>1951</v>
      </c>
      <c r="G184" s="238"/>
      <c r="H184" s="242">
        <v>8.1359999999999992</v>
      </c>
      <c r="I184" s="243"/>
      <c r="J184" s="238"/>
      <c r="K184" s="238"/>
      <c r="L184" s="244"/>
      <c r="M184" s="245"/>
      <c r="N184" s="246"/>
      <c r="O184" s="246"/>
      <c r="P184" s="246"/>
      <c r="Q184" s="246"/>
      <c r="R184" s="246"/>
      <c r="S184" s="246"/>
      <c r="T184" s="24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8" t="s">
        <v>162</v>
      </c>
      <c r="AU184" s="248" t="s">
        <v>87</v>
      </c>
      <c r="AV184" s="13" t="s">
        <v>87</v>
      </c>
      <c r="AW184" s="13" t="s">
        <v>4</v>
      </c>
      <c r="AX184" s="13" t="s">
        <v>85</v>
      </c>
      <c r="AY184" s="248" t="s">
        <v>151</v>
      </c>
    </row>
    <row r="185" s="2" customFormat="1" ht="33" customHeight="1">
      <c r="A185" s="39"/>
      <c r="B185" s="40"/>
      <c r="C185" s="219" t="s">
        <v>267</v>
      </c>
      <c r="D185" s="219" t="s">
        <v>153</v>
      </c>
      <c r="E185" s="220" t="s">
        <v>1087</v>
      </c>
      <c r="F185" s="221" t="s">
        <v>1088</v>
      </c>
      <c r="G185" s="222" t="s">
        <v>218</v>
      </c>
      <c r="H185" s="223">
        <v>0.33900000000000002</v>
      </c>
      <c r="I185" s="224"/>
      <c r="J185" s="225">
        <f>ROUND(I185*H185,2)</f>
        <v>0</v>
      </c>
      <c r="K185" s="221" t="s">
        <v>157</v>
      </c>
      <c r="L185" s="45"/>
      <c r="M185" s="226" t="s">
        <v>1</v>
      </c>
      <c r="N185" s="227" t="s">
        <v>42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158</v>
      </c>
      <c r="AT185" s="230" t="s">
        <v>153</v>
      </c>
      <c r="AU185" s="230" t="s">
        <v>87</v>
      </c>
      <c r="AY185" s="18" t="s">
        <v>151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85</v>
      </c>
      <c r="BK185" s="231">
        <f>ROUND(I185*H185,2)</f>
        <v>0</v>
      </c>
      <c r="BL185" s="18" t="s">
        <v>158</v>
      </c>
      <c r="BM185" s="230" t="s">
        <v>1952</v>
      </c>
    </row>
    <row r="186" s="2" customFormat="1">
      <c r="A186" s="39"/>
      <c r="B186" s="40"/>
      <c r="C186" s="41"/>
      <c r="D186" s="232" t="s">
        <v>160</v>
      </c>
      <c r="E186" s="41"/>
      <c r="F186" s="233" t="s">
        <v>1090</v>
      </c>
      <c r="G186" s="41"/>
      <c r="H186" s="41"/>
      <c r="I186" s="234"/>
      <c r="J186" s="41"/>
      <c r="K186" s="41"/>
      <c r="L186" s="45"/>
      <c r="M186" s="235"/>
      <c r="N186" s="236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160</v>
      </c>
      <c r="AU186" s="18" t="s">
        <v>87</v>
      </c>
    </row>
    <row r="187" s="12" customFormat="1" ht="22.8" customHeight="1">
      <c r="A187" s="12"/>
      <c r="B187" s="203"/>
      <c r="C187" s="204"/>
      <c r="D187" s="205" t="s">
        <v>76</v>
      </c>
      <c r="E187" s="217" t="s">
        <v>1100</v>
      </c>
      <c r="F187" s="217" t="s">
        <v>1101</v>
      </c>
      <c r="G187" s="204"/>
      <c r="H187" s="204"/>
      <c r="I187" s="207"/>
      <c r="J187" s="218">
        <f>BK187</f>
        <v>0</v>
      </c>
      <c r="K187" s="204"/>
      <c r="L187" s="209"/>
      <c r="M187" s="210"/>
      <c r="N187" s="211"/>
      <c r="O187" s="211"/>
      <c r="P187" s="212">
        <f>SUM(P188:P191)</f>
        <v>0</v>
      </c>
      <c r="Q187" s="211"/>
      <c r="R187" s="212">
        <f>SUM(R188:R191)</f>
        <v>0</v>
      </c>
      <c r="S187" s="211"/>
      <c r="T187" s="213">
        <f>SUM(T188:T191)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4" t="s">
        <v>85</v>
      </c>
      <c r="AT187" s="215" t="s">
        <v>76</v>
      </c>
      <c r="AU187" s="215" t="s">
        <v>85</v>
      </c>
      <c r="AY187" s="214" t="s">
        <v>151</v>
      </c>
      <c r="BK187" s="216">
        <f>SUM(BK188:BK191)</f>
        <v>0</v>
      </c>
    </row>
    <row r="188" s="2" customFormat="1" ht="24.15" customHeight="1">
      <c r="A188" s="39"/>
      <c r="B188" s="40"/>
      <c r="C188" s="219" t="s">
        <v>273</v>
      </c>
      <c r="D188" s="219" t="s">
        <v>153</v>
      </c>
      <c r="E188" s="220" t="s">
        <v>1103</v>
      </c>
      <c r="F188" s="221" t="s">
        <v>1104</v>
      </c>
      <c r="G188" s="222" t="s">
        <v>218</v>
      </c>
      <c r="H188" s="223">
        <v>1.2549999999999999</v>
      </c>
      <c r="I188" s="224"/>
      <c r="J188" s="225">
        <f>ROUND(I188*H188,2)</f>
        <v>0</v>
      </c>
      <c r="K188" s="221" t="s">
        <v>157</v>
      </c>
      <c r="L188" s="45"/>
      <c r="M188" s="226" t="s">
        <v>1</v>
      </c>
      <c r="N188" s="227" t="s">
        <v>42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158</v>
      </c>
      <c r="AT188" s="230" t="s">
        <v>153</v>
      </c>
      <c r="AU188" s="230" t="s">
        <v>87</v>
      </c>
      <c r="AY188" s="18" t="s">
        <v>151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85</v>
      </c>
      <c r="BK188" s="231">
        <f>ROUND(I188*H188,2)</f>
        <v>0</v>
      </c>
      <c r="BL188" s="18" t="s">
        <v>158</v>
      </c>
      <c r="BM188" s="230" t="s">
        <v>1953</v>
      </c>
    </row>
    <row r="189" s="2" customFormat="1">
      <c r="A189" s="39"/>
      <c r="B189" s="40"/>
      <c r="C189" s="41"/>
      <c r="D189" s="232" t="s">
        <v>160</v>
      </c>
      <c r="E189" s="41"/>
      <c r="F189" s="233" t="s">
        <v>1106</v>
      </c>
      <c r="G189" s="41"/>
      <c r="H189" s="41"/>
      <c r="I189" s="234"/>
      <c r="J189" s="41"/>
      <c r="K189" s="41"/>
      <c r="L189" s="45"/>
      <c r="M189" s="235"/>
      <c r="N189" s="236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160</v>
      </c>
      <c r="AU189" s="18" t="s">
        <v>87</v>
      </c>
    </row>
    <row r="190" s="2" customFormat="1" ht="24.15" customHeight="1">
      <c r="A190" s="39"/>
      <c r="B190" s="40"/>
      <c r="C190" s="219" t="s">
        <v>278</v>
      </c>
      <c r="D190" s="219" t="s">
        <v>153</v>
      </c>
      <c r="E190" s="220" t="s">
        <v>1108</v>
      </c>
      <c r="F190" s="221" t="s">
        <v>1109</v>
      </c>
      <c r="G190" s="222" t="s">
        <v>218</v>
      </c>
      <c r="H190" s="223">
        <v>1.2549999999999999</v>
      </c>
      <c r="I190" s="224"/>
      <c r="J190" s="225">
        <f>ROUND(I190*H190,2)</f>
        <v>0</v>
      </c>
      <c r="K190" s="221" t="s">
        <v>157</v>
      </c>
      <c r="L190" s="45"/>
      <c r="M190" s="226" t="s">
        <v>1</v>
      </c>
      <c r="N190" s="227" t="s">
        <v>42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158</v>
      </c>
      <c r="AT190" s="230" t="s">
        <v>153</v>
      </c>
      <c r="AU190" s="230" t="s">
        <v>87</v>
      </c>
      <c r="AY190" s="18" t="s">
        <v>151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85</v>
      </c>
      <c r="BK190" s="231">
        <f>ROUND(I190*H190,2)</f>
        <v>0</v>
      </c>
      <c r="BL190" s="18" t="s">
        <v>158</v>
      </c>
      <c r="BM190" s="230" t="s">
        <v>1954</v>
      </c>
    </row>
    <row r="191" s="2" customFormat="1">
      <c r="A191" s="39"/>
      <c r="B191" s="40"/>
      <c r="C191" s="41"/>
      <c r="D191" s="232" t="s">
        <v>160</v>
      </c>
      <c r="E191" s="41"/>
      <c r="F191" s="233" t="s">
        <v>1111</v>
      </c>
      <c r="G191" s="41"/>
      <c r="H191" s="41"/>
      <c r="I191" s="234"/>
      <c r="J191" s="41"/>
      <c r="K191" s="41"/>
      <c r="L191" s="45"/>
      <c r="M191" s="235"/>
      <c r="N191" s="236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160</v>
      </c>
      <c r="AU191" s="18" t="s">
        <v>87</v>
      </c>
    </row>
    <row r="192" s="12" customFormat="1" ht="25.92" customHeight="1">
      <c r="A192" s="12"/>
      <c r="B192" s="203"/>
      <c r="C192" s="204"/>
      <c r="D192" s="205" t="s">
        <v>76</v>
      </c>
      <c r="E192" s="206" t="s">
        <v>1112</v>
      </c>
      <c r="F192" s="206" t="s">
        <v>1113</v>
      </c>
      <c r="G192" s="204"/>
      <c r="H192" s="204"/>
      <c r="I192" s="207"/>
      <c r="J192" s="208">
        <f>BK192</f>
        <v>0</v>
      </c>
      <c r="K192" s="204"/>
      <c r="L192" s="209"/>
      <c r="M192" s="210"/>
      <c r="N192" s="211"/>
      <c r="O192" s="211"/>
      <c r="P192" s="212">
        <f>P193+P219+P253+P287+P294</f>
        <v>0</v>
      </c>
      <c r="Q192" s="211"/>
      <c r="R192" s="212">
        <f>R193+R219+R253+R287+R294</f>
        <v>0.24609249999999999</v>
      </c>
      <c r="S192" s="211"/>
      <c r="T192" s="213">
        <f>T193+T219+T253+T287+T294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4" t="s">
        <v>87</v>
      </c>
      <c r="AT192" s="215" t="s">
        <v>76</v>
      </c>
      <c r="AU192" s="215" t="s">
        <v>77</v>
      </c>
      <c r="AY192" s="214" t="s">
        <v>151</v>
      </c>
      <c r="BK192" s="216">
        <f>BK193+BK219+BK253+BK287+BK294</f>
        <v>0</v>
      </c>
    </row>
    <row r="193" s="12" customFormat="1" ht="22.8" customHeight="1">
      <c r="A193" s="12"/>
      <c r="B193" s="203"/>
      <c r="C193" s="204"/>
      <c r="D193" s="205" t="s">
        <v>76</v>
      </c>
      <c r="E193" s="217" t="s">
        <v>1955</v>
      </c>
      <c r="F193" s="217" t="s">
        <v>1956</v>
      </c>
      <c r="G193" s="204"/>
      <c r="H193" s="204"/>
      <c r="I193" s="207"/>
      <c r="J193" s="218">
        <f>BK193</f>
        <v>0</v>
      </c>
      <c r="K193" s="204"/>
      <c r="L193" s="209"/>
      <c r="M193" s="210"/>
      <c r="N193" s="211"/>
      <c r="O193" s="211"/>
      <c r="P193" s="212">
        <f>SUM(P194:P218)</f>
        <v>0</v>
      </c>
      <c r="Q193" s="211"/>
      <c r="R193" s="212">
        <f>SUM(R194:R218)</f>
        <v>0.020975500000000001</v>
      </c>
      <c r="S193" s="211"/>
      <c r="T193" s="213">
        <f>SUM(T194:T218)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87</v>
      </c>
      <c r="AT193" s="215" t="s">
        <v>76</v>
      </c>
      <c r="AU193" s="215" t="s">
        <v>85</v>
      </c>
      <c r="AY193" s="214" t="s">
        <v>151</v>
      </c>
      <c r="BK193" s="216">
        <f>SUM(BK194:BK218)</f>
        <v>0</v>
      </c>
    </row>
    <row r="194" s="2" customFormat="1" ht="16.5" customHeight="1">
      <c r="A194" s="39"/>
      <c r="B194" s="40"/>
      <c r="C194" s="219" t="s">
        <v>7</v>
      </c>
      <c r="D194" s="219" t="s">
        <v>153</v>
      </c>
      <c r="E194" s="220" t="s">
        <v>1957</v>
      </c>
      <c r="F194" s="221" t="s">
        <v>1958</v>
      </c>
      <c r="G194" s="222" t="s">
        <v>281</v>
      </c>
      <c r="H194" s="223">
        <v>4.5</v>
      </c>
      <c r="I194" s="224"/>
      <c r="J194" s="225">
        <f>ROUND(I194*H194,2)</f>
        <v>0</v>
      </c>
      <c r="K194" s="221" t="s">
        <v>157</v>
      </c>
      <c r="L194" s="45"/>
      <c r="M194" s="226" t="s">
        <v>1</v>
      </c>
      <c r="N194" s="227" t="s">
        <v>42</v>
      </c>
      <c r="O194" s="92"/>
      <c r="P194" s="228">
        <f>O194*H194</f>
        <v>0</v>
      </c>
      <c r="Q194" s="228">
        <v>0.00076000000000000004</v>
      </c>
      <c r="R194" s="228">
        <f>Q194*H194</f>
        <v>0.0034200000000000003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250</v>
      </c>
      <c r="AT194" s="230" t="s">
        <v>153</v>
      </c>
      <c r="AU194" s="230" t="s">
        <v>87</v>
      </c>
      <c r="AY194" s="18" t="s">
        <v>151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85</v>
      </c>
      <c r="BK194" s="231">
        <f>ROUND(I194*H194,2)</f>
        <v>0</v>
      </c>
      <c r="BL194" s="18" t="s">
        <v>250</v>
      </c>
      <c r="BM194" s="230" t="s">
        <v>1959</v>
      </c>
    </row>
    <row r="195" s="2" customFormat="1">
      <c r="A195" s="39"/>
      <c r="B195" s="40"/>
      <c r="C195" s="41"/>
      <c r="D195" s="232" t="s">
        <v>160</v>
      </c>
      <c r="E195" s="41"/>
      <c r="F195" s="233" t="s">
        <v>1960</v>
      </c>
      <c r="G195" s="41"/>
      <c r="H195" s="41"/>
      <c r="I195" s="234"/>
      <c r="J195" s="41"/>
      <c r="K195" s="41"/>
      <c r="L195" s="45"/>
      <c r="M195" s="235"/>
      <c r="N195" s="236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160</v>
      </c>
      <c r="AU195" s="18" t="s">
        <v>87</v>
      </c>
    </row>
    <row r="196" s="2" customFormat="1" ht="16.5" customHeight="1">
      <c r="A196" s="39"/>
      <c r="B196" s="40"/>
      <c r="C196" s="219" t="s">
        <v>290</v>
      </c>
      <c r="D196" s="219" t="s">
        <v>153</v>
      </c>
      <c r="E196" s="220" t="s">
        <v>1961</v>
      </c>
      <c r="F196" s="221" t="s">
        <v>1962</v>
      </c>
      <c r="G196" s="222" t="s">
        <v>281</v>
      </c>
      <c r="H196" s="223">
        <v>6.4000000000000004</v>
      </c>
      <c r="I196" s="224"/>
      <c r="J196" s="225">
        <f>ROUND(I196*H196,2)</f>
        <v>0</v>
      </c>
      <c r="K196" s="221" t="s">
        <v>157</v>
      </c>
      <c r="L196" s="45"/>
      <c r="M196" s="226" t="s">
        <v>1</v>
      </c>
      <c r="N196" s="227" t="s">
        <v>42</v>
      </c>
      <c r="O196" s="92"/>
      <c r="P196" s="228">
        <f>O196*H196</f>
        <v>0</v>
      </c>
      <c r="Q196" s="228">
        <v>0.0013699999999999999</v>
      </c>
      <c r="R196" s="228">
        <f>Q196*H196</f>
        <v>0.0087679999999999998</v>
      </c>
      <c r="S196" s="228">
        <v>0</v>
      </c>
      <c r="T196" s="22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250</v>
      </c>
      <c r="AT196" s="230" t="s">
        <v>153</v>
      </c>
      <c r="AU196" s="230" t="s">
        <v>87</v>
      </c>
      <c r="AY196" s="18" t="s">
        <v>151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85</v>
      </c>
      <c r="BK196" s="231">
        <f>ROUND(I196*H196,2)</f>
        <v>0</v>
      </c>
      <c r="BL196" s="18" t="s">
        <v>250</v>
      </c>
      <c r="BM196" s="230" t="s">
        <v>1963</v>
      </c>
    </row>
    <row r="197" s="2" customFormat="1">
      <c r="A197" s="39"/>
      <c r="B197" s="40"/>
      <c r="C197" s="41"/>
      <c r="D197" s="232" t="s">
        <v>160</v>
      </c>
      <c r="E197" s="41"/>
      <c r="F197" s="233" t="s">
        <v>1964</v>
      </c>
      <c r="G197" s="41"/>
      <c r="H197" s="41"/>
      <c r="I197" s="234"/>
      <c r="J197" s="41"/>
      <c r="K197" s="41"/>
      <c r="L197" s="45"/>
      <c r="M197" s="235"/>
      <c r="N197" s="236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160</v>
      </c>
      <c r="AU197" s="18" t="s">
        <v>87</v>
      </c>
    </row>
    <row r="198" s="2" customFormat="1" ht="16.5" customHeight="1">
      <c r="A198" s="39"/>
      <c r="B198" s="40"/>
      <c r="C198" s="219" t="s">
        <v>296</v>
      </c>
      <c r="D198" s="219" t="s">
        <v>153</v>
      </c>
      <c r="E198" s="220" t="s">
        <v>1965</v>
      </c>
      <c r="F198" s="221" t="s">
        <v>1966</v>
      </c>
      <c r="G198" s="222" t="s">
        <v>281</v>
      </c>
      <c r="H198" s="223">
        <v>2.5</v>
      </c>
      <c r="I198" s="224"/>
      <c r="J198" s="225">
        <f>ROUND(I198*H198,2)</f>
        <v>0</v>
      </c>
      <c r="K198" s="221" t="s">
        <v>157</v>
      </c>
      <c r="L198" s="45"/>
      <c r="M198" s="226" t="s">
        <v>1</v>
      </c>
      <c r="N198" s="227" t="s">
        <v>42</v>
      </c>
      <c r="O198" s="92"/>
      <c r="P198" s="228">
        <f>O198*H198</f>
        <v>0</v>
      </c>
      <c r="Q198" s="228">
        <v>0.0015900000000000001</v>
      </c>
      <c r="R198" s="228">
        <f>Q198*H198</f>
        <v>0.0039750000000000002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250</v>
      </c>
      <c r="AT198" s="230" t="s">
        <v>153</v>
      </c>
      <c r="AU198" s="230" t="s">
        <v>87</v>
      </c>
      <c r="AY198" s="18" t="s">
        <v>151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85</v>
      </c>
      <c r="BK198" s="231">
        <f>ROUND(I198*H198,2)</f>
        <v>0</v>
      </c>
      <c r="BL198" s="18" t="s">
        <v>250</v>
      </c>
      <c r="BM198" s="230" t="s">
        <v>1967</v>
      </c>
    </row>
    <row r="199" s="2" customFormat="1">
      <c r="A199" s="39"/>
      <c r="B199" s="40"/>
      <c r="C199" s="41"/>
      <c r="D199" s="232" t="s">
        <v>160</v>
      </c>
      <c r="E199" s="41"/>
      <c r="F199" s="233" t="s">
        <v>1968</v>
      </c>
      <c r="G199" s="41"/>
      <c r="H199" s="41"/>
      <c r="I199" s="234"/>
      <c r="J199" s="41"/>
      <c r="K199" s="41"/>
      <c r="L199" s="45"/>
      <c r="M199" s="235"/>
      <c r="N199" s="23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160</v>
      </c>
      <c r="AU199" s="18" t="s">
        <v>87</v>
      </c>
    </row>
    <row r="200" s="2" customFormat="1" ht="16.5" customHeight="1">
      <c r="A200" s="39"/>
      <c r="B200" s="40"/>
      <c r="C200" s="219" t="s">
        <v>302</v>
      </c>
      <c r="D200" s="219" t="s">
        <v>153</v>
      </c>
      <c r="E200" s="220" t="s">
        <v>1969</v>
      </c>
      <c r="F200" s="221" t="s">
        <v>1970</v>
      </c>
      <c r="G200" s="222" t="s">
        <v>281</v>
      </c>
      <c r="H200" s="223">
        <v>1</v>
      </c>
      <c r="I200" s="224"/>
      <c r="J200" s="225">
        <f>ROUND(I200*H200,2)</f>
        <v>0</v>
      </c>
      <c r="K200" s="221" t="s">
        <v>157</v>
      </c>
      <c r="L200" s="45"/>
      <c r="M200" s="226" t="s">
        <v>1</v>
      </c>
      <c r="N200" s="227" t="s">
        <v>42</v>
      </c>
      <c r="O200" s="92"/>
      <c r="P200" s="228">
        <f>O200*H200</f>
        <v>0</v>
      </c>
      <c r="Q200" s="228">
        <v>0.0015200000000000001</v>
      </c>
      <c r="R200" s="228">
        <f>Q200*H200</f>
        <v>0.0015200000000000001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250</v>
      </c>
      <c r="AT200" s="230" t="s">
        <v>153</v>
      </c>
      <c r="AU200" s="230" t="s">
        <v>87</v>
      </c>
      <c r="AY200" s="18" t="s">
        <v>151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85</v>
      </c>
      <c r="BK200" s="231">
        <f>ROUND(I200*H200,2)</f>
        <v>0</v>
      </c>
      <c r="BL200" s="18" t="s">
        <v>250</v>
      </c>
      <c r="BM200" s="230" t="s">
        <v>1971</v>
      </c>
    </row>
    <row r="201" s="2" customFormat="1">
      <c r="A201" s="39"/>
      <c r="B201" s="40"/>
      <c r="C201" s="41"/>
      <c r="D201" s="232" t="s">
        <v>160</v>
      </c>
      <c r="E201" s="41"/>
      <c r="F201" s="233" t="s">
        <v>1972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160</v>
      </c>
      <c r="AU201" s="18" t="s">
        <v>87</v>
      </c>
    </row>
    <row r="202" s="2" customFormat="1" ht="16.5" customHeight="1">
      <c r="A202" s="39"/>
      <c r="B202" s="40"/>
      <c r="C202" s="219" t="s">
        <v>307</v>
      </c>
      <c r="D202" s="219" t="s">
        <v>153</v>
      </c>
      <c r="E202" s="220" t="s">
        <v>1973</v>
      </c>
      <c r="F202" s="221" t="s">
        <v>1974</v>
      </c>
      <c r="G202" s="222" t="s">
        <v>281</v>
      </c>
      <c r="H202" s="223">
        <v>2.25</v>
      </c>
      <c r="I202" s="224"/>
      <c r="J202" s="225">
        <f>ROUND(I202*H202,2)</f>
        <v>0</v>
      </c>
      <c r="K202" s="221" t="s">
        <v>157</v>
      </c>
      <c r="L202" s="45"/>
      <c r="M202" s="226" t="s">
        <v>1</v>
      </c>
      <c r="N202" s="227" t="s">
        <v>42</v>
      </c>
      <c r="O202" s="92"/>
      <c r="P202" s="228">
        <f>O202*H202</f>
        <v>0</v>
      </c>
      <c r="Q202" s="228">
        <v>0.00050000000000000001</v>
      </c>
      <c r="R202" s="228">
        <f>Q202*H202</f>
        <v>0.0011250000000000001</v>
      </c>
      <c r="S202" s="228">
        <v>0</v>
      </c>
      <c r="T202" s="229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0" t="s">
        <v>250</v>
      </c>
      <c r="AT202" s="230" t="s">
        <v>153</v>
      </c>
      <c r="AU202" s="230" t="s">
        <v>87</v>
      </c>
      <c r="AY202" s="18" t="s">
        <v>151</v>
      </c>
      <c r="BE202" s="231">
        <f>IF(N202="základní",J202,0)</f>
        <v>0</v>
      </c>
      <c r="BF202" s="231">
        <f>IF(N202="snížená",J202,0)</f>
        <v>0</v>
      </c>
      <c r="BG202" s="231">
        <f>IF(N202="zákl. přenesená",J202,0)</f>
        <v>0</v>
      </c>
      <c r="BH202" s="231">
        <f>IF(N202="sníž. přenesená",J202,0)</f>
        <v>0</v>
      </c>
      <c r="BI202" s="231">
        <f>IF(N202="nulová",J202,0)</f>
        <v>0</v>
      </c>
      <c r="BJ202" s="18" t="s">
        <v>85</v>
      </c>
      <c r="BK202" s="231">
        <f>ROUND(I202*H202,2)</f>
        <v>0</v>
      </c>
      <c r="BL202" s="18" t="s">
        <v>250</v>
      </c>
      <c r="BM202" s="230" t="s">
        <v>1975</v>
      </c>
    </row>
    <row r="203" s="2" customFormat="1">
      <c r="A203" s="39"/>
      <c r="B203" s="40"/>
      <c r="C203" s="41"/>
      <c r="D203" s="232" t="s">
        <v>160</v>
      </c>
      <c r="E203" s="41"/>
      <c r="F203" s="233" t="s">
        <v>1976</v>
      </c>
      <c r="G203" s="41"/>
      <c r="H203" s="41"/>
      <c r="I203" s="234"/>
      <c r="J203" s="41"/>
      <c r="K203" s="41"/>
      <c r="L203" s="45"/>
      <c r="M203" s="235"/>
      <c r="N203" s="236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160</v>
      </c>
      <c r="AU203" s="18" t="s">
        <v>87</v>
      </c>
    </row>
    <row r="204" s="13" customFormat="1">
      <c r="A204" s="13"/>
      <c r="B204" s="237"/>
      <c r="C204" s="238"/>
      <c r="D204" s="239" t="s">
        <v>162</v>
      </c>
      <c r="E204" s="240" t="s">
        <v>1</v>
      </c>
      <c r="F204" s="241" t="s">
        <v>1977</v>
      </c>
      <c r="G204" s="238"/>
      <c r="H204" s="242">
        <v>2.25</v>
      </c>
      <c r="I204" s="243"/>
      <c r="J204" s="238"/>
      <c r="K204" s="238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162</v>
      </c>
      <c r="AU204" s="248" t="s">
        <v>87</v>
      </c>
      <c r="AV204" s="13" t="s">
        <v>87</v>
      </c>
      <c r="AW204" s="13" t="s">
        <v>34</v>
      </c>
      <c r="AX204" s="13" t="s">
        <v>85</v>
      </c>
      <c r="AY204" s="248" t="s">
        <v>151</v>
      </c>
    </row>
    <row r="205" s="2" customFormat="1" ht="16.5" customHeight="1">
      <c r="A205" s="39"/>
      <c r="B205" s="40"/>
      <c r="C205" s="219" t="s">
        <v>313</v>
      </c>
      <c r="D205" s="219" t="s">
        <v>153</v>
      </c>
      <c r="E205" s="220" t="s">
        <v>1978</v>
      </c>
      <c r="F205" s="221" t="s">
        <v>1979</v>
      </c>
      <c r="G205" s="222" t="s">
        <v>281</v>
      </c>
      <c r="H205" s="223">
        <v>0.75</v>
      </c>
      <c r="I205" s="224"/>
      <c r="J205" s="225">
        <f>ROUND(I205*H205,2)</f>
        <v>0</v>
      </c>
      <c r="K205" s="221" t="s">
        <v>157</v>
      </c>
      <c r="L205" s="45"/>
      <c r="M205" s="226" t="s">
        <v>1</v>
      </c>
      <c r="N205" s="227" t="s">
        <v>42</v>
      </c>
      <c r="O205" s="92"/>
      <c r="P205" s="228">
        <f>O205*H205</f>
        <v>0</v>
      </c>
      <c r="Q205" s="228">
        <v>0.0015299999999999999</v>
      </c>
      <c r="R205" s="228">
        <f>Q205*H205</f>
        <v>0.0011474999999999999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250</v>
      </c>
      <c r="AT205" s="230" t="s">
        <v>153</v>
      </c>
      <c r="AU205" s="230" t="s">
        <v>87</v>
      </c>
      <c r="AY205" s="18" t="s">
        <v>151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85</v>
      </c>
      <c r="BK205" s="231">
        <f>ROUND(I205*H205,2)</f>
        <v>0</v>
      </c>
      <c r="BL205" s="18" t="s">
        <v>250</v>
      </c>
      <c r="BM205" s="230" t="s">
        <v>1980</v>
      </c>
    </row>
    <row r="206" s="2" customFormat="1">
      <c r="A206" s="39"/>
      <c r="B206" s="40"/>
      <c r="C206" s="41"/>
      <c r="D206" s="232" t="s">
        <v>160</v>
      </c>
      <c r="E206" s="41"/>
      <c r="F206" s="233" t="s">
        <v>1981</v>
      </c>
      <c r="G206" s="41"/>
      <c r="H206" s="41"/>
      <c r="I206" s="234"/>
      <c r="J206" s="41"/>
      <c r="K206" s="41"/>
      <c r="L206" s="45"/>
      <c r="M206" s="235"/>
      <c r="N206" s="236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160</v>
      </c>
      <c r="AU206" s="18" t="s">
        <v>87</v>
      </c>
    </row>
    <row r="207" s="2" customFormat="1" ht="24.15" customHeight="1">
      <c r="A207" s="39"/>
      <c r="B207" s="40"/>
      <c r="C207" s="219" t="s">
        <v>319</v>
      </c>
      <c r="D207" s="219" t="s">
        <v>153</v>
      </c>
      <c r="E207" s="220" t="s">
        <v>1982</v>
      </c>
      <c r="F207" s="221" t="s">
        <v>1983</v>
      </c>
      <c r="G207" s="222" t="s">
        <v>310</v>
      </c>
      <c r="H207" s="223">
        <v>1</v>
      </c>
      <c r="I207" s="224"/>
      <c r="J207" s="225">
        <f>ROUND(I207*H207,2)</f>
        <v>0</v>
      </c>
      <c r="K207" s="221" t="s">
        <v>157</v>
      </c>
      <c r="L207" s="45"/>
      <c r="M207" s="226" t="s">
        <v>1</v>
      </c>
      <c r="N207" s="227" t="s">
        <v>42</v>
      </c>
      <c r="O207" s="92"/>
      <c r="P207" s="228">
        <f>O207*H207</f>
        <v>0</v>
      </c>
      <c r="Q207" s="228">
        <v>0.0010200000000000001</v>
      </c>
      <c r="R207" s="228">
        <f>Q207*H207</f>
        <v>0.0010200000000000001</v>
      </c>
      <c r="S207" s="228">
        <v>0</v>
      </c>
      <c r="T207" s="229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0" t="s">
        <v>250</v>
      </c>
      <c r="AT207" s="230" t="s">
        <v>153</v>
      </c>
      <c r="AU207" s="230" t="s">
        <v>87</v>
      </c>
      <c r="AY207" s="18" t="s">
        <v>151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8" t="s">
        <v>85</v>
      </c>
      <c r="BK207" s="231">
        <f>ROUND(I207*H207,2)</f>
        <v>0</v>
      </c>
      <c r="BL207" s="18" t="s">
        <v>250</v>
      </c>
      <c r="BM207" s="230" t="s">
        <v>1984</v>
      </c>
    </row>
    <row r="208" s="2" customFormat="1">
      <c r="A208" s="39"/>
      <c r="B208" s="40"/>
      <c r="C208" s="41"/>
      <c r="D208" s="232" t="s">
        <v>160</v>
      </c>
      <c r="E208" s="41"/>
      <c r="F208" s="233" t="s">
        <v>1985</v>
      </c>
      <c r="G208" s="41"/>
      <c r="H208" s="41"/>
      <c r="I208" s="234"/>
      <c r="J208" s="41"/>
      <c r="K208" s="41"/>
      <c r="L208" s="45"/>
      <c r="M208" s="235"/>
      <c r="N208" s="236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160</v>
      </c>
      <c r="AU208" s="18" t="s">
        <v>87</v>
      </c>
    </row>
    <row r="209" s="2" customFormat="1" ht="21.75" customHeight="1">
      <c r="A209" s="39"/>
      <c r="B209" s="40"/>
      <c r="C209" s="219" t="s">
        <v>324</v>
      </c>
      <c r="D209" s="219" t="s">
        <v>153</v>
      </c>
      <c r="E209" s="220" t="s">
        <v>1986</v>
      </c>
      <c r="F209" s="221" t="s">
        <v>1987</v>
      </c>
      <c r="G209" s="222" t="s">
        <v>281</v>
      </c>
      <c r="H209" s="223">
        <v>13.9</v>
      </c>
      <c r="I209" s="224"/>
      <c r="J209" s="225">
        <f>ROUND(I209*H209,2)</f>
        <v>0</v>
      </c>
      <c r="K209" s="221" t="s">
        <v>157</v>
      </c>
      <c r="L209" s="45"/>
      <c r="M209" s="226" t="s">
        <v>1</v>
      </c>
      <c r="N209" s="227" t="s">
        <v>42</v>
      </c>
      <c r="O209" s="92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250</v>
      </c>
      <c r="AT209" s="230" t="s">
        <v>153</v>
      </c>
      <c r="AU209" s="230" t="s">
        <v>87</v>
      </c>
      <c r="AY209" s="18" t="s">
        <v>151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85</v>
      </c>
      <c r="BK209" s="231">
        <f>ROUND(I209*H209,2)</f>
        <v>0</v>
      </c>
      <c r="BL209" s="18" t="s">
        <v>250</v>
      </c>
      <c r="BM209" s="230" t="s">
        <v>1988</v>
      </c>
    </row>
    <row r="210" s="2" customFormat="1">
      <c r="A210" s="39"/>
      <c r="B210" s="40"/>
      <c r="C210" s="41"/>
      <c r="D210" s="232" t="s">
        <v>160</v>
      </c>
      <c r="E210" s="41"/>
      <c r="F210" s="233" t="s">
        <v>1989</v>
      </c>
      <c r="G210" s="41"/>
      <c r="H210" s="41"/>
      <c r="I210" s="234"/>
      <c r="J210" s="41"/>
      <c r="K210" s="41"/>
      <c r="L210" s="45"/>
      <c r="M210" s="235"/>
      <c r="N210" s="23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160</v>
      </c>
      <c r="AU210" s="18" t="s">
        <v>87</v>
      </c>
    </row>
    <row r="211" s="13" customFormat="1">
      <c r="A211" s="13"/>
      <c r="B211" s="237"/>
      <c r="C211" s="238"/>
      <c r="D211" s="239" t="s">
        <v>162</v>
      </c>
      <c r="E211" s="240" t="s">
        <v>1</v>
      </c>
      <c r="F211" s="241" t="s">
        <v>1990</v>
      </c>
      <c r="G211" s="238"/>
      <c r="H211" s="242">
        <v>13.9</v>
      </c>
      <c r="I211" s="243"/>
      <c r="J211" s="238"/>
      <c r="K211" s="238"/>
      <c r="L211" s="244"/>
      <c r="M211" s="245"/>
      <c r="N211" s="246"/>
      <c r="O211" s="246"/>
      <c r="P211" s="246"/>
      <c r="Q211" s="246"/>
      <c r="R211" s="246"/>
      <c r="S211" s="246"/>
      <c r="T211" s="24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8" t="s">
        <v>162</v>
      </c>
      <c r="AU211" s="248" t="s">
        <v>87</v>
      </c>
      <c r="AV211" s="13" t="s">
        <v>87</v>
      </c>
      <c r="AW211" s="13" t="s">
        <v>34</v>
      </c>
      <c r="AX211" s="13" t="s">
        <v>85</v>
      </c>
      <c r="AY211" s="248" t="s">
        <v>151</v>
      </c>
    </row>
    <row r="212" s="2" customFormat="1" ht="24.15" customHeight="1">
      <c r="A212" s="39"/>
      <c r="B212" s="40"/>
      <c r="C212" s="219" t="s">
        <v>330</v>
      </c>
      <c r="D212" s="219" t="s">
        <v>153</v>
      </c>
      <c r="E212" s="220" t="s">
        <v>1991</v>
      </c>
      <c r="F212" s="221" t="s">
        <v>1992</v>
      </c>
      <c r="G212" s="222" t="s">
        <v>281</v>
      </c>
      <c r="H212" s="223">
        <v>3.5</v>
      </c>
      <c r="I212" s="224"/>
      <c r="J212" s="225">
        <f>ROUND(I212*H212,2)</f>
        <v>0</v>
      </c>
      <c r="K212" s="221" t="s">
        <v>157</v>
      </c>
      <c r="L212" s="45"/>
      <c r="M212" s="226" t="s">
        <v>1</v>
      </c>
      <c r="N212" s="227" t="s">
        <v>42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250</v>
      </c>
      <c r="AT212" s="230" t="s">
        <v>153</v>
      </c>
      <c r="AU212" s="230" t="s">
        <v>87</v>
      </c>
      <c r="AY212" s="18" t="s">
        <v>151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85</v>
      </c>
      <c r="BK212" s="231">
        <f>ROUND(I212*H212,2)</f>
        <v>0</v>
      </c>
      <c r="BL212" s="18" t="s">
        <v>250</v>
      </c>
      <c r="BM212" s="230" t="s">
        <v>1993</v>
      </c>
    </row>
    <row r="213" s="2" customFormat="1">
      <c r="A213" s="39"/>
      <c r="B213" s="40"/>
      <c r="C213" s="41"/>
      <c r="D213" s="232" t="s">
        <v>160</v>
      </c>
      <c r="E213" s="41"/>
      <c r="F213" s="233" t="s">
        <v>1994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160</v>
      </c>
      <c r="AU213" s="18" t="s">
        <v>87</v>
      </c>
    </row>
    <row r="214" s="13" customFormat="1">
      <c r="A214" s="13"/>
      <c r="B214" s="237"/>
      <c r="C214" s="238"/>
      <c r="D214" s="239" t="s">
        <v>162</v>
      </c>
      <c r="E214" s="240" t="s">
        <v>1</v>
      </c>
      <c r="F214" s="241" t="s">
        <v>1995</v>
      </c>
      <c r="G214" s="238"/>
      <c r="H214" s="242">
        <v>3.5</v>
      </c>
      <c r="I214" s="243"/>
      <c r="J214" s="238"/>
      <c r="K214" s="238"/>
      <c r="L214" s="244"/>
      <c r="M214" s="245"/>
      <c r="N214" s="246"/>
      <c r="O214" s="246"/>
      <c r="P214" s="246"/>
      <c r="Q214" s="246"/>
      <c r="R214" s="246"/>
      <c r="S214" s="246"/>
      <c r="T214" s="24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8" t="s">
        <v>162</v>
      </c>
      <c r="AU214" s="248" t="s">
        <v>87</v>
      </c>
      <c r="AV214" s="13" t="s">
        <v>87</v>
      </c>
      <c r="AW214" s="13" t="s">
        <v>34</v>
      </c>
      <c r="AX214" s="13" t="s">
        <v>85</v>
      </c>
      <c r="AY214" s="248" t="s">
        <v>151</v>
      </c>
    </row>
    <row r="215" s="2" customFormat="1" ht="24.15" customHeight="1">
      <c r="A215" s="39"/>
      <c r="B215" s="40"/>
      <c r="C215" s="219" t="s">
        <v>336</v>
      </c>
      <c r="D215" s="219" t="s">
        <v>153</v>
      </c>
      <c r="E215" s="220" t="s">
        <v>1996</v>
      </c>
      <c r="F215" s="221" t="s">
        <v>1997</v>
      </c>
      <c r="G215" s="222" t="s">
        <v>218</v>
      </c>
      <c r="H215" s="223">
        <v>0.021000000000000001</v>
      </c>
      <c r="I215" s="224"/>
      <c r="J215" s="225">
        <f>ROUND(I215*H215,2)</f>
        <v>0</v>
      </c>
      <c r="K215" s="221" t="s">
        <v>157</v>
      </c>
      <c r="L215" s="45"/>
      <c r="M215" s="226" t="s">
        <v>1</v>
      </c>
      <c r="N215" s="227" t="s">
        <v>42</v>
      </c>
      <c r="O215" s="92"/>
      <c r="P215" s="228">
        <f>O215*H215</f>
        <v>0</v>
      </c>
      <c r="Q215" s="228">
        <v>0</v>
      </c>
      <c r="R215" s="228">
        <f>Q215*H215</f>
        <v>0</v>
      </c>
      <c r="S215" s="228">
        <v>0</v>
      </c>
      <c r="T215" s="229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0" t="s">
        <v>250</v>
      </c>
      <c r="AT215" s="230" t="s">
        <v>153</v>
      </c>
      <c r="AU215" s="230" t="s">
        <v>87</v>
      </c>
      <c r="AY215" s="18" t="s">
        <v>151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8" t="s">
        <v>85</v>
      </c>
      <c r="BK215" s="231">
        <f>ROUND(I215*H215,2)</f>
        <v>0</v>
      </c>
      <c r="BL215" s="18" t="s">
        <v>250</v>
      </c>
      <c r="BM215" s="230" t="s">
        <v>1998</v>
      </c>
    </row>
    <row r="216" s="2" customFormat="1">
      <c r="A216" s="39"/>
      <c r="B216" s="40"/>
      <c r="C216" s="41"/>
      <c r="D216" s="232" t="s">
        <v>160</v>
      </c>
      <c r="E216" s="41"/>
      <c r="F216" s="233" t="s">
        <v>1999</v>
      </c>
      <c r="G216" s="41"/>
      <c r="H216" s="41"/>
      <c r="I216" s="234"/>
      <c r="J216" s="41"/>
      <c r="K216" s="41"/>
      <c r="L216" s="45"/>
      <c r="M216" s="235"/>
      <c r="N216" s="236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160</v>
      </c>
      <c r="AU216" s="18" t="s">
        <v>87</v>
      </c>
    </row>
    <row r="217" s="2" customFormat="1" ht="33" customHeight="1">
      <c r="A217" s="39"/>
      <c r="B217" s="40"/>
      <c r="C217" s="219" t="s">
        <v>342</v>
      </c>
      <c r="D217" s="219" t="s">
        <v>153</v>
      </c>
      <c r="E217" s="220" t="s">
        <v>2000</v>
      </c>
      <c r="F217" s="221" t="s">
        <v>2001</v>
      </c>
      <c r="G217" s="222" t="s">
        <v>218</v>
      </c>
      <c r="H217" s="223">
        <v>0.021000000000000001</v>
      </c>
      <c r="I217" s="224"/>
      <c r="J217" s="225">
        <f>ROUND(I217*H217,2)</f>
        <v>0</v>
      </c>
      <c r="K217" s="221" t="s">
        <v>157</v>
      </c>
      <c r="L217" s="45"/>
      <c r="M217" s="226" t="s">
        <v>1</v>
      </c>
      <c r="N217" s="227" t="s">
        <v>42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250</v>
      </c>
      <c r="AT217" s="230" t="s">
        <v>153</v>
      </c>
      <c r="AU217" s="230" t="s">
        <v>87</v>
      </c>
      <c r="AY217" s="18" t="s">
        <v>151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85</v>
      </c>
      <c r="BK217" s="231">
        <f>ROUND(I217*H217,2)</f>
        <v>0</v>
      </c>
      <c r="BL217" s="18" t="s">
        <v>250</v>
      </c>
      <c r="BM217" s="230" t="s">
        <v>2002</v>
      </c>
    </row>
    <row r="218" s="2" customFormat="1">
      <c r="A218" s="39"/>
      <c r="B218" s="40"/>
      <c r="C218" s="41"/>
      <c r="D218" s="232" t="s">
        <v>160</v>
      </c>
      <c r="E218" s="41"/>
      <c r="F218" s="233" t="s">
        <v>2003</v>
      </c>
      <c r="G218" s="41"/>
      <c r="H218" s="41"/>
      <c r="I218" s="234"/>
      <c r="J218" s="41"/>
      <c r="K218" s="41"/>
      <c r="L218" s="45"/>
      <c r="M218" s="235"/>
      <c r="N218" s="236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160</v>
      </c>
      <c r="AU218" s="18" t="s">
        <v>87</v>
      </c>
    </row>
    <row r="219" s="12" customFormat="1" ht="22.8" customHeight="1">
      <c r="A219" s="12"/>
      <c r="B219" s="203"/>
      <c r="C219" s="204"/>
      <c r="D219" s="205" t="s">
        <v>76</v>
      </c>
      <c r="E219" s="217" t="s">
        <v>2004</v>
      </c>
      <c r="F219" s="217" t="s">
        <v>2005</v>
      </c>
      <c r="G219" s="204"/>
      <c r="H219" s="204"/>
      <c r="I219" s="207"/>
      <c r="J219" s="218">
        <f>BK219</f>
        <v>0</v>
      </c>
      <c r="K219" s="204"/>
      <c r="L219" s="209"/>
      <c r="M219" s="210"/>
      <c r="N219" s="211"/>
      <c r="O219" s="211"/>
      <c r="P219" s="212">
        <f>SUM(P220:P252)</f>
        <v>0</v>
      </c>
      <c r="Q219" s="211"/>
      <c r="R219" s="212">
        <f>SUM(R220:R252)</f>
        <v>0.024726999999999999</v>
      </c>
      <c r="S219" s="211"/>
      <c r="T219" s="213">
        <f>SUM(T220:T252)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4" t="s">
        <v>87</v>
      </c>
      <c r="AT219" s="215" t="s">
        <v>76</v>
      </c>
      <c r="AU219" s="215" t="s">
        <v>85</v>
      </c>
      <c r="AY219" s="214" t="s">
        <v>151</v>
      </c>
      <c r="BK219" s="216">
        <f>SUM(BK220:BK252)</f>
        <v>0</v>
      </c>
    </row>
    <row r="220" s="2" customFormat="1" ht="24.15" customHeight="1">
      <c r="A220" s="39"/>
      <c r="B220" s="40"/>
      <c r="C220" s="219" t="s">
        <v>348</v>
      </c>
      <c r="D220" s="219" t="s">
        <v>153</v>
      </c>
      <c r="E220" s="220" t="s">
        <v>2006</v>
      </c>
      <c r="F220" s="221" t="s">
        <v>2007</v>
      </c>
      <c r="G220" s="222" t="s">
        <v>281</v>
      </c>
      <c r="H220" s="223">
        <v>8.3000000000000007</v>
      </c>
      <c r="I220" s="224"/>
      <c r="J220" s="225">
        <f>ROUND(I220*H220,2)</f>
        <v>0</v>
      </c>
      <c r="K220" s="221" t="s">
        <v>157</v>
      </c>
      <c r="L220" s="45"/>
      <c r="M220" s="226" t="s">
        <v>1</v>
      </c>
      <c r="N220" s="227" t="s">
        <v>42</v>
      </c>
      <c r="O220" s="92"/>
      <c r="P220" s="228">
        <f>O220*H220</f>
        <v>0</v>
      </c>
      <c r="Q220" s="228">
        <v>0.00050000000000000001</v>
      </c>
      <c r="R220" s="228">
        <f>Q220*H220</f>
        <v>0.00415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250</v>
      </c>
      <c r="AT220" s="230" t="s">
        <v>153</v>
      </c>
      <c r="AU220" s="230" t="s">
        <v>87</v>
      </c>
      <c r="AY220" s="18" t="s">
        <v>151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85</v>
      </c>
      <c r="BK220" s="231">
        <f>ROUND(I220*H220,2)</f>
        <v>0</v>
      </c>
      <c r="BL220" s="18" t="s">
        <v>250</v>
      </c>
      <c r="BM220" s="230" t="s">
        <v>2008</v>
      </c>
    </row>
    <row r="221" s="2" customFormat="1">
      <c r="A221" s="39"/>
      <c r="B221" s="40"/>
      <c r="C221" s="41"/>
      <c r="D221" s="232" t="s">
        <v>160</v>
      </c>
      <c r="E221" s="41"/>
      <c r="F221" s="233" t="s">
        <v>2009</v>
      </c>
      <c r="G221" s="41"/>
      <c r="H221" s="41"/>
      <c r="I221" s="234"/>
      <c r="J221" s="41"/>
      <c r="K221" s="41"/>
      <c r="L221" s="45"/>
      <c r="M221" s="235"/>
      <c r="N221" s="236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160</v>
      </c>
      <c r="AU221" s="18" t="s">
        <v>87</v>
      </c>
    </row>
    <row r="222" s="13" customFormat="1">
      <c r="A222" s="13"/>
      <c r="B222" s="237"/>
      <c r="C222" s="238"/>
      <c r="D222" s="239" t="s">
        <v>162</v>
      </c>
      <c r="E222" s="240" t="s">
        <v>1</v>
      </c>
      <c r="F222" s="241" t="s">
        <v>2010</v>
      </c>
      <c r="G222" s="238"/>
      <c r="H222" s="242">
        <v>8.3000000000000007</v>
      </c>
      <c r="I222" s="243"/>
      <c r="J222" s="238"/>
      <c r="K222" s="238"/>
      <c r="L222" s="244"/>
      <c r="M222" s="245"/>
      <c r="N222" s="246"/>
      <c r="O222" s="246"/>
      <c r="P222" s="246"/>
      <c r="Q222" s="246"/>
      <c r="R222" s="246"/>
      <c r="S222" s="246"/>
      <c r="T222" s="24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8" t="s">
        <v>162</v>
      </c>
      <c r="AU222" s="248" t="s">
        <v>87</v>
      </c>
      <c r="AV222" s="13" t="s">
        <v>87</v>
      </c>
      <c r="AW222" s="13" t="s">
        <v>34</v>
      </c>
      <c r="AX222" s="13" t="s">
        <v>85</v>
      </c>
      <c r="AY222" s="248" t="s">
        <v>151</v>
      </c>
    </row>
    <row r="223" s="2" customFormat="1" ht="24.15" customHeight="1">
      <c r="A223" s="39"/>
      <c r="B223" s="40"/>
      <c r="C223" s="219" t="s">
        <v>355</v>
      </c>
      <c r="D223" s="219" t="s">
        <v>153</v>
      </c>
      <c r="E223" s="220" t="s">
        <v>2011</v>
      </c>
      <c r="F223" s="221" t="s">
        <v>2012</v>
      </c>
      <c r="G223" s="222" t="s">
        <v>281</v>
      </c>
      <c r="H223" s="223">
        <v>15.300000000000001</v>
      </c>
      <c r="I223" s="224"/>
      <c r="J223" s="225">
        <f>ROUND(I223*H223,2)</f>
        <v>0</v>
      </c>
      <c r="K223" s="221" t="s">
        <v>157</v>
      </c>
      <c r="L223" s="45"/>
      <c r="M223" s="226" t="s">
        <v>1</v>
      </c>
      <c r="N223" s="227" t="s">
        <v>42</v>
      </c>
      <c r="O223" s="92"/>
      <c r="P223" s="228">
        <f>O223*H223</f>
        <v>0</v>
      </c>
      <c r="Q223" s="228">
        <v>0.00075000000000000002</v>
      </c>
      <c r="R223" s="228">
        <f>Q223*H223</f>
        <v>0.011475000000000001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250</v>
      </c>
      <c r="AT223" s="230" t="s">
        <v>153</v>
      </c>
      <c r="AU223" s="230" t="s">
        <v>87</v>
      </c>
      <c r="AY223" s="18" t="s">
        <v>151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85</v>
      </c>
      <c r="BK223" s="231">
        <f>ROUND(I223*H223,2)</f>
        <v>0</v>
      </c>
      <c r="BL223" s="18" t="s">
        <v>250</v>
      </c>
      <c r="BM223" s="230" t="s">
        <v>2013</v>
      </c>
    </row>
    <row r="224" s="2" customFormat="1">
      <c r="A224" s="39"/>
      <c r="B224" s="40"/>
      <c r="C224" s="41"/>
      <c r="D224" s="232" t="s">
        <v>160</v>
      </c>
      <c r="E224" s="41"/>
      <c r="F224" s="233" t="s">
        <v>2014</v>
      </c>
      <c r="G224" s="41"/>
      <c r="H224" s="41"/>
      <c r="I224" s="234"/>
      <c r="J224" s="41"/>
      <c r="K224" s="41"/>
      <c r="L224" s="45"/>
      <c r="M224" s="235"/>
      <c r="N224" s="236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160</v>
      </c>
      <c r="AU224" s="18" t="s">
        <v>87</v>
      </c>
    </row>
    <row r="225" s="13" customFormat="1">
      <c r="A225" s="13"/>
      <c r="B225" s="237"/>
      <c r="C225" s="238"/>
      <c r="D225" s="239" t="s">
        <v>162</v>
      </c>
      <c r="E225" s="240" t="s">
        <v>1</v>
      </c>
      <c r="F225" s="241" t="s">
        <v>2015</v>
      </c>
      <c r="G225" s="238"/>
      <c r="H225" s="242">
        <v>15.300000000000001</v>
      </c>
      <c r="I225" s="243"/>
      <c r="J225" s="238"/>
      <c r="K225" s="238"/>
      <c r="L225" s="244"/>
      <c r="M225" s="245"/>
      <c r="N225" s="246"/>
      <c r="O225" s="246"/>
      <c r="P225" s="246"/>
      <c r="Q225" s="246"/>
      <c r="R225" s="246"/>
      <c r="S225" s="246"/>
      <c r="T225" s="24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8" t="s">
        <v>162</v>
      </c>
      <c r="AU225" s="248" t="s">
        <v>87</v>
      </c>
      <c r="AV225" s="13" t="s">
        <v>87</v>
      </c>
      <c r="AW225" s="13" t="s">
        <v>34</v>
      </c>
      <c r="AX225" s="13" t="s">
        <v>85</v>
      </c>
      <c r="AY225" s="248" t="s">
        <v>151</v>
      </c>
    </row>
    <row r="226" s="2" customFormat="1" ht="37.8" customHeight="1">
      <c r="A226" s="39"/>
      <c r="B226" s="40"/>
      <c r="C226" s="219" t="s">
        <v>361</v>
      </c>
      <c r="D226" s="219" t="s">
        <v>153</v>
      </c>
      <c r="E226" s="220" t="s">
        <v>2016</v>
      </c>
      <c r="F226" s="221" t="s">
        <v>2017</v>
      </c>
      <c r="G226" s="222" t="s">
        <v>281</v>
      </c>
      <c r="H226" s="223">
        <v>23.600000000000001</v>
      </c>
      <c r="I226" s="224"/>
      <c r="J226" s="225">
        <f>ROUND(I226*H226,2)</f>
        <v>0</v>
      </c>
      <c r="K226" s="221" t="s">
        <v>157</v>
      </c>
      <c r="L226" s="45"/>
      <c r="M226" s="226" t="s">
        <v>1</v>
      </c>
      <c r="N226" s="227" t="s">
        <v>42</v>
      </c>
      <c r="O226" s="92"/>
      <c r="P226" s="228">
        <f>O226*H226</f>
        <v>0</v>
      </c>
      <c r="Q226" s="228">
        <v>4.0000000000000003E-05</v>
      </c>
      <c r="R226" s="228">
        <f>Q226*H226</f>
        <v>0.00094400000000000018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250</v>
      </c>
      <c r="AT226" s="230" t="s">
        <v>153</v>
      </c>
      <c r="AU226" s="230" t="s">
        <v>87</v>
      </c>
      <c r="AY226" s="18" t="s">
        <v>151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85</v>
      </c>
      <c r="BK226" s="231">
        <f>ROUND(I226*H226,2)</f>
        <v>0</v>
      </c>
      <c r="BL226" s="18" t="s">
        <v>250</v>
      </c>
      <c r="BM226" s="230" t="s">
        <v>2018</v>
      </c>
    </row>
    <row r="227" s="2" customFormat="1">
      <c r="A227" s="39"/>
      <c r="B227" s="40"/>
      <c r="C227" s="41"/>
      <c r="D227" s="232" t="s">
        <v>160</v>
      </c>
      <c r="E227" s="41"/>
      <c r="F227" s="233" t="s">
        <v>2019</v>
      </c>
      <c r="G227" s="41"/>
      <c r="H227" s="41"/>
      <c r="I227" s="234"/>
      <c r="J227" s="41"/>
      <c r="K227" s="41"/>
      <c r="L227" s="45"/>
      <c r="M227" s="235"/>
      <c r="N227" s="236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160</v>
      </c>
      <c r="AU227" s="18" t="s">
        <v>87</v>
      </c>
    </row>
    <row r="228" s="13" customFormat="1">
      <c r="A228" s="13"/>
      <c r="B228" s="237"/>
      <c r="C228" s="238"/>
      <c r="D228" s="239" t="s">
        <v>162</v>
      </c>
      <c r="E228" s="240" t="s">
        <v>1</v>
      </c>
      <c r="F228" s="241" t="s">
        <v>2020</v>
      </c>
      <c r="G228" s="238"/>
      <c r="H228" s="242">
        <v>23.600000000000001</v>
      </c>
      <c r="I228" s="243"/>
      <c r="J228" s="238"/>
      <c r="K228" s="238"/>
      <c r="L228" s="244"/>
      <c r="M228" s="245"/>
      <c r="N228" s="246"/>
      <c r="O228" s="246"/>
      <c r="P228" s="246"/>
      <c r="Q228" s="246"/>
      <c r="R228" s="246"/>
      <c r="S228" s="246"/>
      <c r="T228" s="24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8" t="s">
        <v>162</v>
      </c>
      <c r="AU228" s="248" t="s">
        <v>87</v>
      </c>
      <c r="AV228" s="13" t="s">
        <v>87</v>
      </c>
      <c r="AW228" s="13" t="s">
        <v>34</v>
      </c>
      <c r="AX228" s="13" t="s">
        <v>85</v>
      </c>
      <c r="AY228" s="248" t="s">
        <v>151</v>
      </c>
    </row>
    <row r="229" s="2" customFormat="1" ht="16.5" customHeight="1">
      <c r="A229" s="39"/>
      <c r="B229" s="40"/>
      <c r="C229" s="219" t="s">
        <v>367</v>
      </c>
      <c r="D229" s="219" t="s">
        <v>153</v>
      </c>
      <c r="E229" s="220" t="s">
        <v>2021</v>
      </c>
      <c r="F229" s="221" t="s">
        <v>2022</v>
      </c>
      <c r="G229" s="222" t="s">
        <v>310</v>
      </c>
      <c r="H229" s="223">
        <v>4</v>
      </c>
      <c r="I229" s="224"/>
      <c r="J229" s="225">
        <f>ROUND(I229*H229,2)</f>
        <v>0</v>
      </c>
      <c r="K229" s="221" t="s">
        <v>157</v>
      </c>
      <c r="L229" s="45"/>
      <c r="M229" s="226" t="s">
        <v>1</v>
      </c>
      <c r="N229" s="227" t="s">
        <v>42</v>
      </c>
      <c r="O229" s="92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250</v>
      </c>
      <c r="AT229" s="230" t="s">
        <v>153</v>
      </c>
      <c r="AU229" s="230" t="s">
        <v>87</v>
      </c>
      <c r="AY229" s="18" t="s">
        <v>151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85</v>
      </c>
      <c r="BK229" s="231">
        <f>ROUND(I229*H229,2)</f>
        <v>0</v>
      </c>
      <c r="BL229" s="18" t="s">
        <v>250</v>
      </c>
      <c r="BM229" s="230" t="s">
        <v>2023</v>
      </c>
    </row>
    <row r="230" s="2" customFormat="1">
      <c r="A230" s="39"/>
      <c r="B230" s="40"/>
      <c r="C230" s="41"/>
      <c r="D230" s="232" t="s">
        <v>160</v>
      </c>
      <c r="E230" s="41"/>
      <c r="F230" s="233" t="s">
        <v>2024</v>
      </c>
      <c r="G230" s="41"/>
      <c r="H230" s="41"/>
      <c r="I230" s="234"/>
      <c r="J230" s="41"/>
      <c r="K230" s="41"/>
      <c r="L230" s="45"/>
      <c r="M230" s="235"/>
      <c r="N230" s="23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160</v>
      </c>
      <c r="AU230" s="18" t="s">
        <v>87</v>
      </c>
    </row>
    <row r="231" s="2" customFormat="1" ht="21.75" customHeight="1">
      <c r="A231" s="39"/>
      <c r="B231" s="40"/>
      <c r="C231" s="219" t="s">
        <v>371</v>
      </c>
      <c r="D231" s="219" t="s">
        <v>153</v>
      </c>
      <c r="E231" s="220" t="s">
        <v>2025</v>
      </c>
      <c r="F231" s="221" t="s">
        <v>2026</v>
      </c>
      <c r="G231" s="222" t="s">
        <v>310</v>
      </c>
      <c r="H231" s="223">
        <v>3</v>
      </c>
      <c r="I231" s="224"/>
      <c r="J231" s="225">
        <f>ROUND(I231*H231,2)</f>
        <v>0</v>
      </c>
      <c r="K231" s="221" t="s">
        <v>157</v>
      </c>
      <c r="L231" s="45"/>
      <c r="M231" s="226" t="s">
        <v>1</v>
      </c>
      <c r="N231" s="227" t="s">
        <v>42</v>
      </c>
      <c r="O231" s="92"/>
      <c r="P231" s="228">
        <f>O231*H231</f>
        <v>0</v>
      </c>
      <c r="Q231" s="228">
        <v>0.00012999999999999999</v>
      </c>
      <c r="R231" s="228">
        <f>Q231*H231</f>
        <v>0.00038999999999999994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250</v>
      </c>
      <c r="AT231" s="230" t="s">
        <v>153</v>
      </c>
      <c r="AU231" s="230" t="s">
        <v>87</v>
      </c>
      <c r="AY231" s="18" t="s">
        <v>151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85</v>
      </c>
      <c r="BK231" s="231">
        <f>ROUND(I231*H231,2)</f>
        <v>0</v>
      </c>
      <c r="BL231" s="18" t="s">
        <v>250</v>
      </c>
      <c r="BM231" s="230" t="s">
        <v>2027</v>
      </c>
    </row>
    <row r="232" s="2" customFormat="1">
      <c r="A232" s="39"/>
      <c r="B232" s="40"/>
      <c r="C232" s="41"/>
      <c r="D232" s="232" t="s">
        <v>160</v>
      </c>
      <c r="E232" s="41"/>
      <c r="F232" s="233" t="s">
        <v>2028</v>
      </c>
      <c r="G232" s="41"/>
      <c r="H232" s="41"/>
      <c r="I232" s="234"/>
      <c r="J232" s="41"/>
      <c r="K232" s="41"/>
      <c r="L232" s="45"/>
      <c r="M232" s="235"/>
      <c r="N232" s="236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160</v>
      </c>
      <c r="AU232" s="18" t="s">
        <v>87</v>
      </c>
    </row>
    <row r="233" s="2" customFormat="1" ht="16.5" customHeight="1">
      <c r="A233" s="39"/>
      <c r="B233" s="40"/>
      <c r="C233" s="219" t="s">
        <v>376</v>
      </c>
      <c r="D233" s="219" t="s">
        <v>153</v>
      </c>
      <c r="E233" s="220" t="s">
        <v>2029</v>
      </c>
      <c r="F233" s="221" t="s">
        <v>2030</v>
      </c>
      <c r="G233" s="222" t="s">
        <v>2031</v>
      </c>
      <c r="H233" s="223">
        <v>4</v>
      </c>
      <c r="I233" s="224"/>
      <c r="J233" s="225">
        <f>ROUND(I233*H233,2)</f>
        <v>0</v>
      </c>
      <c r="K233" s="221" t="s">
        <v>157</v>
      </c>
      <c r="L233" s="45"/>
      <c r="M233" s="226" t="s">
        <v>1</v>
      </c>
      <c r="N233" s="227" t="s">
        <v>42</v>
      </c>
      <c r="O233" s="92"/>
      <c r="P233" s="228">
        <f>O233*H233</f>
        <v>0</v>
      </c>
      <c r="Q233" s="228">
        <v>0.00025000000000000001</v>
      </c>
      <c r="R233" s="228">
        <f>Q233*H233</f>
        <v>0.001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250</v>
      </c>
      <c r="AT233" s="230" t="s">
        <v>153</v>
      </c>
      <c r="AU233" s="230" t="s">
        <v>87</v>
      </c>
      <c r="AY233" s="18" t="s">
        <v>151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85</v>
      </c>
      <c r="BK233" s="231">
        <f>ROUND(I233*H233,2)</f>
        <v>0</v>
      </c>
      <c r="BL233" s="18" t="s">
        <v>250</v>
      </c>
      <c r="BM233" s="230" t="s">
        <v>2032</v>
      </c>
    </row>
    <row r="234" s="2" customFormat="1">
      <c r="A234" s="39"/>
      <c r="B234" s="40"/>
      <c r="C234" s="41"/>
      <c r="D234" s="232" t="s">
        <v>160</v>
      </c>
      <c r="E234" s="41"/>
      <c r="F234" s="233" t="s">
        <v>2033</v>
      </c>
      <c r="G234" s="41"/>
      <c r="H234" s="41"/>
      <c r="I234" s="234"/>
      <c r="J234" s="41"/>
      <c r="K234" s="41"/>
      <c r="L234" s="45"/>
      <c r="M234" s="235"/>
      <c r="N234" s="236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160</v>
      </c>
      <c r="AU234" s="18" t="s">
        <v>87</v>
      </c>
    </row>
    <row r="235" s="2" customFormat="1" ht="21.75" customHeight="1">
      <c r="A235" s="39"/>
      <c r="B235" s="40"/>
      <c r="C235" s="219" t="s">
        <v>381</v>
      </c>
      <c r="D235" s="219" t="s">
        <v>153</v>
      </c>
      <c r="E235" s="220" t="s">
        <v>2034</v>
      </c>
      <c r="F235" s="221" t="s">
        <v>2035</v>
      </c>
      <c r="G235" s="222" t="s">
        <v>310</v>
      </c>
      <c r="H235" s="223">
        <v>6</v>
      </c>
      <c r="I235" s="224"/>
      <c r="J235" s="225">
        <f>ROUND(I235*H235,2)</f>
        <v>0</v>
      </c>
      <c r="K235" s="221" t="s">
        <v>157</v>
      </c>
      <c r="L235" s="45"/>
      <c r="M235" s="226" t="s">
        <v>1</v>
      </c>
      <c r="N235" s="227" t="s">
        <v>42</v>
      </c>
      <c r="O235" s="92"/>
      <c r="P235" s="228">
        <f>O235*H235</f>
        <v>0</v>
      </c>
      <c r="Q235" s="228">
        <v>0.00017000000000000001</v>
      </c>
      <c r="R235" s="228">
        <f>Q235*H235</f>
        <v>0.0010200000000000001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250</v>
      </c>
      <c r="AT235" s="230" t="s">
        <v>153</v>
      </c>
      <c r="AU235" s="230" t="s">
        <v>87</v>
      </c>
      <c r="AY235" s="18" t="s">
        <v>151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85</v>
      </c>
      <c r="BK235" s="231">
        <f>ROUND(I235*H235,2)</f>
        <v>0</v>
      </c>
      <c r="BL235" s="18" t="s">
        <v>250</v>
      </c>
      <c r="BM235" s="230" t="s">
        <v>2036</v>
      </c>
    </row>
    <row r="236" s="2" customFormat="1">
      <c r="A236" s="39"/>
      <c r="B236" s="40"/>
      <c r="C236" s="41"/>
      <c r="D236" s="232" t="s">
        <v>160</v>
      </c>
      <c r="E236" s="41"/>
      <c r="F236" s="233" t="s">
        <v>2037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160</v>
      </c>
      <c r="AU236" s="18" t="s">
        <v>87</v>
      </c>
    </row>
    <row r="237" s="13" customFormat="1">
      <c r="A237" s="13"/>
      <c r="B237" s="237"/>
      <c r="C237" s="238"/>
      <c r="D237" s="239" t="s">
        <v>162</v>
      </c>
      <c r="E237" s="240" t="s">
        <v>1</v>
      </c>
      <c r="F237" s="241" t="s">
        <v>2038</v>
      </c>
      <c r="G237" s="238"/>
      <c r="H237" s="242">
        <v>6</v>
      </c>
      <c r="I237" s="243"/>
      <c r="J237" s="238"/>
      <c r="K237" s="238"/>
      <c r="L237" s="244"/>
      <c r="M237" s="245"/>
      <c r="N237" s="246"/>
      <c r="O237" s="246"/>
      <c r="P237" s="246"/>
      <c r="Q237" s="246"/>
      <c r="R237" s="246"/>
      <c r="S237" s="246"/>
      <c r="T237" s="24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8" t="s">
        <v>162</v>
      </c>
      <c r="AU237" s="248" t="s">
        <v>87</v>
      </c>
      <c r="AV237" s="13" t="s">
        <v>87</v>
      </c>
      <c r="AW237" s="13" t="s">
        <v>34</v>
      </c>
      <c r="AX237" s="13" t="s">
        <v>85</v>
      </c>
      <c r="AY237" s="248" t="s">
        <v>151</v>
      </c>
    </row>
    <row r="238" s="2" customFormat="1" ht="24.15" customHeight="1">
      <c r="A238" s="39"/>
      <c r="B238" s="40"/>
      <c r="C238" s="219" t="s">
        <v>385</v>
      </c>
      <c r="D238" s="219" t="s">
        <v>153</v>
      </c>
      <c r="E238" s="220" t="s">
        <v>2039</v>
      </c>
      <c r="F238" s="221" t="s">
        <v>2040</v>
      </c>
      <c r="G238" s="222" t="s">
        <v>310</v>
      </c>
      <c r="H238" s="223">
        <v>3</v>
      </c>
      <c r="I238" s="224"/>
      <c r="J238" s="225">
        <f>ROUND(I238*H238,2)</f>
        <v>0</v>
      </c>
      <c r="K238" s="221" t="s">
        <v>157</v>
      </c>
      <c r="L238" s="45"/>
      <c r="M238" s="226" t="s">
        <v>1</v>
      </c>
      <c r="N238" s="227" t="s">
        <v>42</v>
      </c>
      <c r="O238" s="92"/>
      <c r="P238" s="228">
        <f>O238*H238</f>
        <v>0</v>
      </c>
      <c r="Q238" s="228">
        <v>0.00027999999999999998</v>
      </c>
      <c r="R238" s="228">
        <f>Q238*H238</f>
        <v>0.00083999999999999993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250</v>
      </c>
      <c r="AT238" s="230" t="s">
        <v>153</v>
      </c>
      <c r="AU238" s="230" t="s">
        <v>87</v>
      </c>
      <c r="AY238" s="18" t="s">
        <v>151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85</v>
      </c>
      <c r="BK238" s="231">
        <f>ROUND(I238*H238,2)</f>
        <v>0</v>
      </c>
      <c r="BL238" s="18" t="s">
        <v>250</v>
      </c>
      <c r="BM238" s="230" t="s">
        <v>2041</v>
      </c>
    </row>
    <row r="239" s="2" customFormat="1">
      <c r="A239" s="39"/>
      <c r="B239" s="40"/>
      <c r="C239" s="41"/>
      <c r="D239" s="232" t="s">
        <v>160</v>
      </c>
      <c r="E239" s="41"/>
      <c r="F239" s="233" t="s">
        <v>2042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160</v>
      </c>
      <c r="AU239" s="18" t="s">
        <v>87</v>
      </c>
    </row>
    <row r="240" s="2" customFormat="1" ht="16.5" customHeight="1">
      <c r="A240" s="39"/>
      <c r="B240" s="40"/>
      <c r="C240" s="219" t="s">
        <v>391</v>
      </c>
      <c r="D240" s="219" t="s">
        <v>153</v>
      </c>
      <c r="E240" s="220" t="s">
        <v>2043</v>
      </c>
      <c r="F240" s="221" t="s">
        <v>2044</v>
      </c>
      <c r="G240" s="222" t="s">
        <v>310</v>
      </c>
      <c r="H240" s="223">
        <v>2</v>
      </c>
      <c r="I240" s="224"/>
      <c r="J240" s="225">
        <f>ROUND(I240*H240,2)</f>
        <v>0</v>
      </c>
      <c r="K240" s="221" t="s">
        <v>157</v>
      </c>
      <c r="L240" s="45"/>
      <c r="M240" s="226" t="s">
        <v>1</v>
      </c>
      <c r="N240" s="227" t="s">
        <v>42</v>
      </c>
      <c r="O240" s="92"/>
      <c r="P240" s="228">
        <f>O240*H240</f>
        <v>0</v>
      </c>
      <c r="Q240" s="228">
        <v>0.00059999999999999995</v>
      </c>
      <c r="R240" s="228">
        <f>Q240*H240</f>
        <v>0.0011999999999999999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250</v>
      </c>
      <c r="AT240" s="230" t="s">
        <v>153</v>
      </c>
      <c r="AU240" s="230" t="s">
        <v>87</v>
      </c>
      <c r="AY240" s="18" t="s">
        <v>151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85</v>
      </c>
      <c r="BK240" s="231">
        <f>ROUND(I240*H240,2)</f>
        <v>0</v>
      </c>
      <c r="BL240" s="18" t="s">
        <v>250</v>
      </c>
      <c r="BM240" s="230" t="s">
        <v>2045</v>
      </c>
    </row>
    <row r="241" s="2" customFormat="1">
      <c r="A241" s="39"/>
      <c r="B241" s="40"/>
      <c r="C241" s="41"/>
      <c r="D241" s="232" t="s">
        <v>160</v>
      </c>
      <c r="E241" s="41"/>
      <c r="F241" s="233" t="s">
        <v>2046</v>
      </c>
      <c r="G241" s="41"/>
      <c r="H241" s="41"/>
      <c r="I241" s="234"/>
      <c r="J241" s="41"/>
      <c r="K241" s="41"/>
      <c r="L241" s="45"/>
      <c r="M241" s="235"/>
      <c r="N241" s="236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160</v>
      </c>
      <c r="AU241" s="18" t="s">
        <v>87</v>
      </c>
    </row>
    <row r="242" s="2" customFormat="1" ht="16.5" customHeight="1">
      <c r="A242" s="39"/>
      <c r="B242" s="40"/>
      <c r="C242" s="219" t="s">
        <v>397</v>
      </c>
      <c r="D242" s="219" t="s">
        <v>153</v>
      </c>
      <c r="E242" s="220" t="s">
        <v>2047</v>
      </c>
      <c r="F242" s="221" t="s">
        <v>2048</v>
      </c>
      <c r="G242" s="222" t="s">
        <v>310</v>
      </c>
      <c r="H242" s="223">
        <v>4</v>
      </c>
      <c r="I242" s="224"/>
      <c r="J242" s="225">
        <f>ROUND(I242*H242,2)</f>
        <v>0</v>
      </c>
      <c r="K242" s="221" t="s">
        <v>157</v>
      </c>
      <c r="L242" s="45"/>
      <c r="M242" s="226" t="s">
        <v>1</v>
      </c>
      <c r="N242" s="227" t="s">
        <v>42</v>
      </c>
      <c r="O242" s="92"/>
      <c r="P242" s="228">
        <f>O242*H242</f>
        <v>0</v>
      </c>
      <c r="Q242" s="228">
        <v>0.00075000000000000002</v>
      </c>
      <c r="R242" s="228">
        <f>Q242*H242</f>
        <v>0.0030000000000000001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250</v>
      </c>
      <c r="AT242" s="230" t="s">
        <v>153</v>
      </c>
      <c r="AU242" s="230" t="s">
        <v>87</v>
      </c>
      <c r="AY242" s="18" t="s">
        <v>151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85</v>
      </c>
      <c r="BK242" s="231">
        <f>ROUND(I242*H242,2)</f>
        <v>0</v>
      </c>
      <c r="BL242" s="18" t="s">
        <v>250</v>
      </c>
      <c r="BM242" s="230" t="s">
        <v>2049</v>
      </c>
    </row>
    <row r="243" s="2" customFormat="1">
      <c r="A243" s="39"/>
      <c r="B243" s="40"/>
      <c r="C243" s="41"/>
      <c r="D243" s="232" t="s">
        <v>160</v>
      </c>
      <c r="E243" s="41"/>
      <c r="F243" s="233" t="s">
        <v>2050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160</v>
      </c>
      <c r="AU243" s="18" t="s">
        <v>87</v>
      </c>
    </row>
    <row r="244" s="2" customFormat="1" ht="21.75" customHeight="1">
      <c r="A244" s="39"/>
      <c r="B244" s="40"/>
      <c r="C244" s="219" t="s">
        <v>403</v>
      </c>
      <c r="D244" s="219" t="s">
        <v>153</v>
      </c>
      <c r="E244" s="220" t="s">
        <v>2051</v>
      </c>
      <c r="F244" s="221" t="s">
        <v>2052</v>
      </c>
      <c r="G244" s="222" t="s">
        <v>281</v>
      </c>
      <c r="H244" s="223">
        <v>23.600000000000001</v>
      </c>
      <c r="I244" s="224"/>
      <c r="J244" s="225">
        <f>ROUND(I244*H244,2)</f>
        <v>0</v>
      </c>
      <c r="K244" s="221" t="s">
        <v>157</v>
      </c>
      <c r="L244" s="45"/>
      <c r="M244" s="226" t="s">
        <v>1</v>
      </c>
      <c r="N244" s="227" t="s">
        <v>42</v>
      </c>
      <c r="O244" s="92"/>
      <c r="P244" s="228">
        <f>O244*H244</f>
        <v>0</v>
      </c>
      <c r="Q244" s="228">
        <v>1.0000000000000001E-05</v>
      </c>
      <c r="R244" s="228">
        <f>Q244*H244</f>
        <v>0.00023600000000000004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250</v>
      </c>
      <c r="AT244" s="230" t="s">
        <v>153</v>
      </c>
      <c r="AU244" s="230" t="s">
        <v>87</v>
      </c>
      <c r="AY244" s="18" t="s">
        <v>151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85</v>
      </c>
      <c r="BK244" s="231">
        <f>ROUND(I244*H244,2)</f>
        <v>0</v>
      </c>
      <c r="BL244" s="18" t="s">
        <v>250</v>
      </c>
      <c r="BM244" s="230" t="s">
        <v>2053</v>
      </c>
    </row>
    <row r="245" s="2" customFormat="1">
      <c r="A245" s="39"/>
      <c r="B245" s="40"/>
      <c r="C245" s="41"/>
      <c r="D245" s="232" t="s">
        <v>160</v>
      </c>
      <c r="E245" s="41"/>
      <c r="F245" s="233" t="s">
        <v>2054</v>
      </c>
      <c r="G245" s="41"/>
      <c r="H245" s="41"/>
      <c r="I245" s="234"/>
      <c r="J245" s="41"/>
      <c r="K245" s="41"/>
      <c r="L245" s="45"/>
      <c r="M245" s="235"/>
      <c r="N245" s="236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160</v>
      </c>
      <c r="AU245" s="18" t="s">
        <v>87</v>
      </c>
    </row>
    <row r="246" s="2" customFormat="1" ht="24.15" customHeight="1">
      <c r="A246" s="39"/>
      <c r="B246" s="40"/>
      <c r="C246" s="219" t="s">
        <v>407</v>
      </c>
      <c r="D246" s="219" t="s">
        <v>153</v>
      </c>
      <c r="E246" s="220" t="s">
        <v>2055</v>
      </c>
      <c r="F246" s="221" t="s">
        <v>2056</v>
      </c>
      <c r="G246" s="222" t="s">
        <v>281</v>
      </c>
      <c r="H246" s="223">
        <v>23.600000000000001</v>
      </c>
      <c r="I246" s="224"/>
      <c r="J246" s="225">
        <f>ROUND(I246*H246,2)</f>
        <v>0</v>
      </c>
      <c r="K246" s="221" t="s">
        <v>157</v>
      </c>
      <c r="L246" s="45"/>
      <c r="M246" s="226" t="s">
        <v>1</v>
      </c>
      <c r="N246" s="227" t="s">
        <v>42</v>
      </c>
      <c r="O246" s="92"/>
      <c r="P246" s="228">
        <f>O246*H246</f>
        <v>0</v>
      </c>
      <c r="Q246" s="228">
        <v>2.0000000000000002E-05</v>
      </c>
      <c r="R246" s="228">
        <f>Q246*H246</f>
        <v>0.00047200000000000009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250</v>
      </c>
      <c r="AT246" s="230" t="s">
        <v>153</v>
      </c>
      <c r="AU246" s="230" t="s">
        <v>87</v>
      </c>
      <c r="AY246" s="18" t="s">
        <v>151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85</v>
      </c>
      <c r="BK246" s="231">
        <f>ROUND(I246*H246,2)</f>
        <v>0</v>
      </c>
      <c r="BL246" s="18" t="s">
        <v>250</v>
      </c>
      <c r="BM246" s="230" t="s">
        <v>2057</v>
      </c>
    </row>
    <row r="247" s="2" customFormat="1">
      <c r="A247" s="39"/>
      <c r="B247" s="40"/>
      <c r="C247" s="41"/>
      <c r="D247" s="232" t="s">
        <v>160</v>
      </c>
      <c r="E247" s="41"/>
      <c r="F247" s="233" t="s">
        <v>2058</v>
      </c>
      <c r="G247" s="41"/>
      <c r="H247" s="41"/>
      <c r="I247" s="234"/>
      <c r="J247" s="41"/>
      <c r="K247" s="41"/>
      <c r="L247" s="45"/>
      <c r="M247" s="235"/>
      <c r="N247" s="236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160</v>
      </c>
      <c r="AU247" s="18" t="s">
        <v>87</v>
      </c>
    </row>
    <row r="248" s="13" customFormat="1">
      <c r="A248" s="13"/>
      <c r="B248" s="237"/>
      <c r="C248" s="238"/>
      <c r="D248" s="239" t="s">
        <v>162</v>
      </c>
      <c r="E248" s="240" t="s">
        <v>1</v>
      </c>
      <c r="F248" s="241" t="s">
        <v>2059</v>
      </c>
      <c r="G248" s="238"/>
      <c r="H248" s="242">
        <v>23.600000000000001</v>
      </c>
      <c r="I248" s="243"/>
      <c r="J248" s="238"/>
      <c r="K248" s="238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162</v>
      </c>
      <c r="AU248" s="248" t="s">
        <v>87</v>
      </c>
      <c r="AV248" s="13" t="s">
        <v>87</v>
      </c>
      <c r="AW248" s="13" t="s">
        <v>34</v>
      </c>
      <c r="AX248" s="13" t="s">
        <v>85</v>
      </c>
      <c r="AY248" s="248" t="s">
        <v>151</v>
      </c>
    </row>
    <row r="249" s="2" customFormat="1" ht="24.15" customHeight="1">
      <c r="A249" s="39"/>
      <c r="B249" s="40"/>
      <c r="C249" s="219" t="s">
        <v>414</v>
      </c>
      <c r="D249" s="219" t="s">
        <v>153</v>
      </c>
      <c r="E249" s="220" t="s">
        <v>2060</v>
      </c>
      <c r="F249" s="221" t="s">
        <v>2061</v>
      </c>
      <c r="G249" s="222" t="s">
        <v>218</v>
      </c>
      <c r="H249" s="223">
        <v>0.025000000000000001</v>
      </c>
      <c r="I249" s="224"/>
      <c r="J249" s="225">
        <f>ROUND(I249*H249,2)</f>
        <v>0</v>
      </c>
      <c r="K249" s="221" t="s">
        <v>157</v>
      </c>
      <c r="L249" s="45"/>
      <c r="M249" s="226" t="s">
        <v>1</v>
      </c>
      <c r="N249" s="227" t="s">
        <v>42</v>
      </c>
      <c r="O249" s="92"/>
      <c r="P249" s="228">
        <f>O249*H249</f>
        <v>0</v>
      </c>
      <c r="Q249" s="228">
        <v>0</v>
      </c>
      <c r="R249" s="228">
        <f>Q249*H249</f>
        <v>0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250</v>
      </c>
      <c r="AT249" s="230" t="s">
        <v>153</v>
      </c>
      <c r="AU249" s="230" t="s">
        <v>87</v>
      </c>
      <c r="AY249" s="18" t="s">
        <v>151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85</v>
      </c>
      <c r="BK249" s="231">
        <f>ROUND(I249*H249,2)</f>
        <v>0</v>
      </c>
      <c r="BL249" s="18" t="s">
        <v>250</v>
      </c>
      <c r="BM249" s="230" t="s">
        <v>2062</v>
      </c>
    </row>
    <row r="250" s="2" customFormat="1">
      <c r="A250" s="39"/>
      <c r="B250" s="40"/>
      <c r="C250" s="41"/>
      <c r="D250" s="232" t="s">
        <v>160</v>
      </c>
      <c r="E250" s="41"/>
      <c r="F250" s="233" t="s">
        <v>2063</v>
      </c>
      <c r="G250" s="41"/>
      <c r="H250" s="41"/>
      <c r="I250" s="234"/>
      <c r="J250" s="41"/>
      <c r="K250" s="41"/>
      <c r="L250" s="45"/>
      <c r="M250" s="235"/>
      <c r="N250" s="236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160</v>
      </c>
      <c r="AU250" s="18" t="s">
        <v>87</v>
      </c>
    </row>
    <row r="251" s="2" customFormat="1" ht="33" customHeight="1">
      <c r="A251" s="39"/>
      <c r="B251" s="40"/>
      <c r="C251" s="219" t="s">
        <v>419</v>
      </c>
      <c r="D251" s="219" t="s">
        <v>153</v>
      </c>
      <c r="E251" s="220" t="s">
        <v>2064</v>
      </c>
      <c r="F251" s="221" t="s">
        <v>2065</v>
      </c>
      <c r="G251" s="222" t="s">
        <v>218</v>
      </c>
      <c r="H251" s="223">
        <v>0.025000000000000001</v>
      </c>
      <c r="I251" s="224"/>
      <c r="J251" s="225">
        <f>ROUND(I251*H251,2)</f>
        <v>0</v>
      </c>
      <c r="K251" s="221" t="s">
        <v>157</v>
      </c>
      <c r="L251" s="45"/>
      <c r="M251" s="226" t="s">
        <v>1</v>
      </c>
      <c r="N251" s="227" t="s">
        <v>42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250</v>
      </c>
      <c r="AT251" s="230" t="s">
        <v>153</v>
      </c>
      <c r="AU251" s="230" t="s">
        <v>87</v>
      </c>
      <c r="AY251" s="18" t="s">
        <v>151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85</v>
      </c>
      <c r="BK251" s="231">
        <f>ROUND(I251*H251,2)</f>
        <v>0</v>
      </c>
      <c r="BL251" s="18" t="s">
        <v>250</v>
      </c>
      <c r="BM251" s="230" t="s">
        <v>2066</v>
      </c>
    </row>
    <row r="252" s="2" customFormat="1">
      <c r="A252" s="39"/>
      <c r="B252" s="40"/>
      <c r="C252" s="41"/>
      <c r="D252" s="232" t="s">
        <v>160</v>
      </c>
      <c r="E252" s="41"/>
      <c r="F252" s="233" t="s">
        <v>2067</v>
      </c>
      <c r="G252" s="41"/>
      <c r="H252" s="41"/>
      <c r="I252" s="234"/>
      <c r="J252" s="41"/>
      <c r="K252" s="41"/>
      <c r="L252" s="45"/>
      <c r="M252" s="235"/>
      <c r="N252" s="236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160</v>
      </c>
      <c r="AU252" s="18" t="s">
        <v>87</v>
      </c>
    </row>
    <row r="253" s="12" customFormat="1" ht="22.8" customHeight="1">
      <c r="A253" s="12"/>
      <c r="B253" s="203"/>
      <c r="C253" s="204"/>
      <c r="D253" s="205" t="s">
        <v>76</v>
      </c>
      <c r="E253" s="217" t="s">
        <v>2068</v>
      </c>
      <c r="F253" s="217" t="s">
        <v>2069</v>
      </c>
      <c r="G253" s="204"/>
      <c r="H253" s="204"/>
      <c r="I253" s="207"/>
      <c r="J253" s="218">
        <f>BK253</f>
        <v>0</v>
      </c>
      <c r="K253" s="204"/>
      <c r="L253" s="209"/>
      <c r="M253" s="210"/>
      <c r="N253" s="211"/>
      <c r="O253" s="211"/>
      <c r="P253" s="212">
        <f>SUM(P254:P286)</f>
        <v>0</v>
      </c>
      <c r="Q253" s="211"/>
      <c r="R253" s="212">
        <f>SUM(R254:R286)</f>
        <v>0.16280999999999998</v>
      </c>
      <c r="S253" s="211"/>
      <c r="T253" s="213">
        <f>SUM(T254:T286)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14" t="s">
        <v>87</v>
      </c>
      <c r="AT253" s="215" t="s">
        <v>76</v>
      </c>
      <c r="AU253" s="215" t="s">
        <v>85</v>
      </c>
      <c r="AY253" s="214" t="s">
        <v>151</v>
      </c>
      <c r="BK253" s="216">
        <f>SUM(BK254:BK286)</f>
        <v>0</v>
      </c>
    </row>
    <row r="254" s="2" customFormat="1" ht="24.15" customHeight="1">
      <c r="A254" s="39"/>
      <c r="B254" s="40"/>
      <c r="C254" s="219" t="s">
        <v>424</v>
      </c>
      <c r="D254" s="219" t="s">
        <v>153</v>
      </c>
      <c r="E254" s="220" t="s">
        <v>2070</v>
      </c>
      <c r="F254" s="221" t="s">
        <v>2071</v>
      </c>
      <c r="G254" s="222" t="s">
        <v>299</v>
      </c>
      <c r="H254" s="223">
        <v>1</v>
      </c>
      <c r="I254" s="224"/>
      <c r="J254" s="225">
        <f>ROUND(I254*H254,2)</f>
        <v>0</v>
      </c>
      <c r="K254" s="221" t="s">
        <v>157</v>
      </c>
      <c r="L254" s="45"/>
      <c r="M254" s="226" t="s">
        <v>1</v>
      </c>
      <c r="N254" s="227" t="s">
        <v>42</v>
      </c>
      <c r="O254" s="92"/>
      <c r="P254" s="228">
        <f>O254*H254</f>
        <v>0</v>
      </c>
      <c r="Q254" s="228">
        <v>0.017469999999999999</v>
      </c>
      <c r="R254" s="228">
        <f>Q254*H254</f>
        <v>0.017469999999999999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250</v>
      </c>
      <c r="AT254" s="230" t="s">
        <v>153</v>
      </c>
      <c r="AU254" s="230" t="s">
        <v>87</v>
      </c>
      <c r="AY254" s="18" t="s">
        <v>151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85</v>
      </c>
      <c r="BK254" s="231">
        <f>ROUND(I254*H254,2)</f>
        <v>0</v>
      </c>
      <c r="BL254" s="18" t="s">
        <v>250</v>
      </c>
      <c r="BM254" s="230" t="s">
        <v>2072</v>
      </c>
    </row>
    <row r="255" s="2" customFormat="1">
      <c r="A255" s="39"/>
      <c r="B255" s="40"/>
      <c r="C255" s="41"/>
      <c r="D255" s="232" t="s">
        <v>160</v>
      </c>
      <c r="E255" s="41"/>
      <c r="F255" s="233" t="s">
        <v>2073</v>
      </c>
      <c r="G255" s="41"/>
      <c r="H255" s="41"/>
      <c r="I255" s="234"/>
      <c r="J255" s="41"/>
      <c r="K255" s="41"/>
      <c r="L255" s="45"/>
      <c r="M255" s="235"/>
      <c r="N255" s="236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160</v>
      </c>
      <c r="AU255" s="18" t="s">
        <v>87</v>
      </c>
    </row>
    <row r="256" s="2" customFormat="1" ht="16.5" customHeight="1">
      <c r="A256" s="39"/>
      <c r="B256" s="40"/>
      <c r="C256" s="219" t="s">
        <v>429</v>
      </c>
      <c r="D256" s="219" t="s">
        <v>153</v>
      </c>
      <c r="E256" s="220" t="s">
        <v>2074</v>
      </c>
      <c r="F256" s="221" t="s">
        <v>2075</v>
      </c>
      <c r="G256" s="222" t="s">
        <v>310</v>
      </c>
      <c r="H256" s="223">
        <v>1</v>
      </c>
      <c r="I256" s="224"/>
      <c r="J256" s="225">
        <f>ROUND(I256*H256,2)</f>
        <v>0</v>
      </c>
      <c r="K256" s="221" t="s">
        <v>157</v>
      </c>
      <c r="L256" s="45"/>
      <c r="M256" s="226" t="s">
        <v>1</v>
      </c>
      <c r="N256" s="227" t="s">
        <v>42</v>
      </c>
      <c r="O256" s="92"/>
      <c r="P256" s="228">
        <f>O256*H256</f>
        <v>0</v>
      </c>
      <c r="Q256" s="228">
        <v>0</v>
      </c>
      <c r="R256" s="228">
        <f>Q256*H256</f>
        <v>0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250</v>
      </c>
      <c r="AT256" s="230" t="s">
        <v>153</v>
      </c>
      <c r="AU256" s="230" t="s">
        <v>87</v>
      </c>
      <c r="AY256" s="18" t="s">
        <v>151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85</v>
      </c>
      <c r="BK256" s="231">
        <f>ROUND(I256*H256,2)</f>
        <v>0</v>
      </c>
      <c r="BL256" s="18" t="s">
        <v>250</v>
      </c>
      <c r="BM256" s="230" t="s">
        <v>2076</v>
      </c>
    </row>
    <row r="257" s="2" customFormat="1">
      <c r="A257" s="39"/>
      <c r="B257" s="40"/>
      <c r="C257" s="41"/>
      <c r="D257" s="232" t="s">
        <v>160</v>
      </c>
      <c r="E257" s="41"/>
      <c r="F257" s="233" t="s">
        <v>2077</v>
      </c>
      <c r="G257" s="41"/>
      <c r="H257" s="41"/>
      <c r="I257" s="234"/>
      <c r="J257" s="41"/>
      <c r="K257" s="41"/>
      <c r="L257" s="45"/>
      <c r="M257" s="235"/>
      <c r="N257" s="236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160</v>
      </c>
      <c r="AU257" s="18" t="s">
        <v>87</v>
      </c>
    </row>
    <row r="258" s="2" customFormat="1" ht="16.5" customHeight="1">
      <c r="A258" s="39"/>
      <c r="B258" s="40"/>
      <c r="C258" s="260" t="s">
        <v>434</v>
      </c>
      <c r="D258" s="260" t="s">
        <v>233</v>
      </c>
      <c r="E258" s="261" t="s">
        <v>2078</v>
      </c>
      <c r="F258" s="262" t="s">
        <v>2079</v>
      </c>
      <c r="G258" s="263" t="s">
        <v>310</v>
      </c>
      <c r="H258" s="264">
        <v>1</v>
      </c>
      <c r="I258" s="265"/>
      <c r="J258" s="266">
        <f>ROUND(I258*H258,2)</f>
        <v>0</v>
      </c>
      <c r="K258" s="262" t="s">
        <v>157</v>
      </c>
      <c r="L258" s="267"/>
      <c r="M258" s="268" t="s">
        <v>1</v>
      </c>
      <c r="N258" s="269" t="s">
        <v>42</v>
      </c>
      <c r="O258" s="92"/>
      <c r="P258" s="228">
        <f>O258*H258</f>
        <v>0</v>
      </c>
      <c r="Q258" s="228">
        <v>0.0020999999999999999</v>
      </c>
      <c r="R258" s="228">
        <f>Q258*H258</f>
        <v>0.0020999999999999999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348</v>
      </c>
      <c r="AT258" s="230" t="s">
        <v>233</v>
      </c>
      <c r="AU258" s="230" t="s">
        <v>87</v>
      </c>
      <c r="AY258" s="18" t="s">
        <v>151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85</v>
      </c>
      <c r="BK258" s="231">
        <f>ROUND(I258*H258,2)</f>
        <v>0</v>
      </c>
      <c r="BL258" s="18" t="s">
        <v>250</v>
      </c>
      <c r="BM258" s="230" t="s">
        <v>2080</v>
      </c>
    </row>
    <row r="259" s="2" customFormat="1" ht="24.15" customHeight="1">
      <c r="A259" s="39"/>
      <c r="B259" s="40"/>
      <c r="C259" s="219" t="s">
        <v>439</v>
      </c>
      <c r="D259" s="219" t="s">
        <v>153</v>
      </c>
      <c r="E259" s="220" t="s">
        <v>2081</v>
      </c>
      <c r="F259" s="221" t="s">
        <v>2082</v>
      </c>
      <c r="G259" s="222" t="s">
        <v>299</v>
      </c>
      <c r="H259" s="223">
        <v>1</v>
      </c>
      <c r="I259" s="224"/>
      <c r="J259" s="225">
        <f>ROUND(I259*H259,2)</f>
        <v>0</v>
      </c>
      <c r="K259" s="221" t="s">
        <v>157</v>
      </c>
      <c r="L259" s="45"/>
      <c r="M259" s="226" t="s">
        <v>1</v>
      </c>
      <c r="N259" s="227" t="s">
        <v>42</v>
      </c>
      <c r="O259" s="92"/>
      <c r="P259" s="228">
        <f>O259*H259</f>
        <v>0</v>
      </c>
      <c r="Q259" s="228">
        <v>0.012630000000000001</v>
      </c>
      <c r="R259" s="228">
        <f>Q259*H259</f>
        <v>0.012630000000000001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250</v>
      </c>
      <c r="AT259" s="230" t="s">
        <v>153</v>
      </c>
      <c r="AU259" s="230" t="s">
        <v>87</v>
      </c>
      <c r="AY259" s="18" t="s">
        <v>151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85</v>
      </c>
      <c r="BK259" s="231">
        <f>ROUND(I259*H259,2)</f>
        <v>0</v>
      </c>
      <c r="BL259" s="18" t="s">
        <v>250</v>
      </c>
      <c r="BM259" s="230" t="s">
        <v>2083</v>
      </c>
    </row>
    <row r="260" s="2" customFormat="1">
      <c r="A260" s="39"/>
      <c r="B260" s="40"/>
      <c r="C260" s="41"/>
      <c r="D260" s="232" t="s">
        <v>160</v>
      </c>
      <c r="E260" s="41"/>
      <c r="F260" s="233" t="s">
        <v>2084</v>
      </c>
      <c r="G260" s="41"/>
      <c r="H260" s="41"/>
      <c r="I260" s="234"/>
      <c r="J260" s="41"/>
      <c r="K260" s="41"/>
      <c r="L260" s="45"/>
      <c r="M260" s="235"/>
      <c r="N260" s="236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160</v>
      </c>
      <c r="AU260" s="18" t="s">
        <v>87</v>
      </c>
    </row>
    <row r="261" s="2" customFormat="1" ht="24.15" customHeight="1">
      <c r="A261" s="39"/>
      <c r="B261" s="40"/>
      <c r="C261" s="219" t="s">
        <v>445</v>
      </c>
      <c r="D261" s="219" t="s">
        <v>153</v>
      </c>
      <c r="E261" s="220" t="s">
        <v>2085</v>
      </c>
      <c r="F261" s="221" t="s">
        <v>2086</v>
      </c>
      <c r="G261" s="222" t="s">
        <v>299</v>
      </c>
      <c r="H261" s="223">
        <v>1</v>
      </c>
      <c r="I261" s="224"/>
      <c r="J261" s="225">
        <f>ROUND(I261*H261,2)</f>
        <v>0</v>
      </c>
      <c r="K261" s="221" t="s">
        <v>157</v>
      </c>
      <c r="L261" s="45"/>
      <c r="M261" s="226" t="s">
        <v>1</v>
      </c>
      <c r="N261" s="227" t="s">
        <v>42</v>
      </c>
      <c r="O261" s="92"/>
      <c r="P261" s="228">
        <f>O261*H261</f>
        <v>0</v>
      </c>
      <c r="Q261" s="228">
        <v>0.018970000000000001</v>
      </c>
      <c r="R261" s="228">
        <f>Q261*H261</f>
        <v>0.018970000000000001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250</v>
      </c>
      <c r="AT261" s="230" t="s">
        <v>153</v>
      </c>
      <c r="AU261" s="230" t="s">
        <v>87</v>
      </c>
      <c r="AY261" s="18" t="s">
        <v>151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85</v>
      </c>
      <c r="BK261" s="231">
        <f>ROUND(I261*H261,2)</f>
        <v>0</v>
      </c>
      <c r="BL261" s="18" t="s">
        <v>250</v>
      </c>
      <c r="BM261" s="230" t="s">
        <v>2087</v>
      </c>
    </row>
    <row r="262" s="2" customFormat="1">
      <c r="A262" s="39"/>
      <c r="B262" s="40"/>
      <c r="C262" s="41"/>
      <c r="D262" s="232" t="s">
        <v>160</v>
      </c>
      <c r="E262" s="41"/>
      <c r="F262" s="233" t="s">
        <v>2088</v>
      </c>
      <c r="G262" s="41"/>
      <c r="H262" s="41"/>
      <c r="I262" s="234"/>
      <c r="J262" s="41"/>
      <c r="K262" s="41"/>
      <c r="L262" s="45"/>
      <c r="M262" s="235"/>
      <c r="N262" s="23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160</v>
      </c>
      <c r="AU262" s="18" t="s">
        <v>87</v>
      </c>
    </row>
    <row r="263" s="2" customFormat="1" ht="33" customHeight="1">
      <c r="A263" s="39"/>
      <c r="B263" s="40"/>
      <c r="C263" s="219" t="s">
        <v>451</v>
      </c>
      <c r="D263" s="219" t="s">
        <v>153</v>
      </c>
      <c r="E263" s="220" t="s">
        <v>2089</v>
      </c>
      <c r="F263" s="221" t="s">
        <v>2090</v>
      </c>
      <c r="G263" s="222" t="s">
        <v>299</v>
      </c>
      <c r="H263" s="223">
        <v>1</v>
      </c>
      <c r="I263" s="224"/>
      <c r="J263" s="225">
        <f>ROUND(I263*H263,2)</f>
        <v>0</v>
      </c>
      <c r="K263" s="221" t="s">
        <v>157</v>
      </c>
      <c r="L263" s="45"/>
      <c r="M263" s="226" t="s">
        <v>1</v>
      </c>
      <c r="N263" s="227" t="s">
        <v>42</v>
      </c>
      <c r="O263" s="92"/>
      <c r="P263" s="228">
        <f>O263*H263</f>
        <v>0</v>
      </c>
      <c r="Q263" s="228">
        <v>0.039120000000000002</v>
      </c>
      <c r="R263" s="228">
        <f>Q263*H263</f>
        <v>0.039120000000000002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250</v>
      </c>
      <c r="AT263" s="230" t="s">
        <v>153</v>
      </c>
      <c r="AU263" s="230" t="s">
        <v>87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85</v>
      </c>
      <c r="BK263" s="231">
        <f>ROUND(I263*H263,2)</f>
        <v>0</v>
      </c>
      <c r="BL263" s="18" t="s">
        <v>250</v>
      </c>
      <c r="BM263" s="230" t="s">
        <v>2091</v>
      </c>
    </row>
    <row r="264" s="2" customFormat="1">
      <c r="A264" s="39"/>
      <c r="B264" s="40"/>
      <c r="C264" s="41"/>
      <c r="D264" s="232" t="s">
        <v>160</v>
      </c>
      <c r="E264" s="41"/>
      <c r="F264" s="233" t="s">
        <v>2092</v>
      </c>
      <c r="G264" s="41"/>
      <c r="H264" s="41"/>
      <c r="I264" s="234"/>
      <c r="J264" s="41"/>
      <c r="K264" s="41"/>
      <c r="L264" s="45"/>
      <c r="M264" s="235"/>
      <c r="N264" s="236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160</v>
      </c>
      <c r="AU264" s="18" t="s">
        <v>87</v>
      </c>
    </row>
    <row r="265" s="2" customFormat="1" ht="24.15" customHeight="1">
      <c r="A265" s="39"/>
      <c r="B265" s="40"/>
      <c r="C265" s="219" t="s">
        <v>456</v>
      </c>
      <c r="D265" s="219" t="s">
        <v>153</v>
      </c>
      <c r="E265" s="220" t="s">
        <v>2093</v>
      </c>
      <c r="F265" s="221" t="s">
        <v>2094</v>
      </c>
      <c r="G265" s="222" t="s">
        <v>299</v>
      </c>
      <c r="H265" s="223">
        <v>1</v>
      </c>
      <c r="I265" s="224"/>
      <c r="J265" s="225">
        <f>ROUND(I265*H265,2)</f>
        <v>0</v>
      </c>
      <c r="K265" s="221" t="s">
        <v>157</v>
      </c>
      <c r="L265" s="45"/>
      <c r="M265" s="226" t="s">
        <v>1</v>
      </c>
      <c r="N265" s="227" t="s">
        <v>42</v>
      </c>
      <c r="O265" s="92"/>
      <c r="P265" s="228">
        <f>O265*H265</f>
        <v>0</v>
      </c>
      <c r="Q265" s="228">
        <v>0.063109999999999999</v>
      </c>
      <c r="R265" s="228">
        <f>Q265*H265</f>
        <v>0.063109999999999999</v>
      </c>
      <c r="S265" s="228">
        <v>0</v>
      </c>
      <c r="T265" s="229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0" t="s">
        <v>250</v>
      </c>
      <c r="AT265" s="230" t="s">
        <v>153</v>
      </c>
      <c r="AU265" s="230" t="s">
        <v>87</v>
      </c>
      <c r="AY265" s="18" t="s">
        <v>151</v>
      </c>
      <c r="BE265" s="231">
        <f>IF(N265="základní",J265,0)</f>
        <v>0</v>
      </c>
      <c r="BF265" s="231">
        <f>IF(N265="snížená",J265,0)</f>
        <v>0</v>
      </c>
      <c r="BG265" s="231">
        <f>IF(N265="zákl. přenesená",J265,0)</f>
        <v>0</v>
      </c>
      <c r="BH265" s="231">
        <f>IF(N265="sníž. přenesená",J265,0)</f>
        <v>0</v>
      </c>
      <c r="BI265" s="231">
        <f>IF(N265="nulová",J265,0)</f>
        <v>0</v>
      </c>
      <c r="BJ265" s="18" t="s">
        <v>85</v>
      </c>
      <c r="BK265" s="231">
        <f>ROUND(I265*H265,2)</f>
        <v>0</v>
      </c>
      <c r="BL265" s="18" t="s">
        <v>250</v>
      </c>
      <c r="BM265" s="230" t="s">
        <v>2095</v>
      </c>
    </row>
    <row r="266" s="2" customFormat="1">
      <c r="A266" s="39"/>
      <c r="B266" s="40"/>
      <c r="C266" s="41"/>
      <c r="D266" s="232" t="s">
        <v>160</v>
      </c>
      <c r="E266" s="41"/>
      <c r="F266" s="233" t="s">
        <v>2096</v>
      </c>
      <c r="G266" s="41"/>
      <c r="H266" s="41"/>
      <c r="I266" s="234"/>
      <c r="J266" s="41"/>
      <c r="K266" s="41"/>
      <c r="L266" s="45"/>
      <c r="M266" s="235"/>
      <c r="N266" s="236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160</v>
      </c>
      <c r="AU266" s="18" t="s">
        <v>87</v>
      </c>
    </row>
    <row r="267" s="2" customFormat="1" ht="16.5" customHeight="1">
      <c r="A267" s="39"/>
      <c r="B267" s="40"/>
      <c r="C267" s="219" t="s">
        <v>461</v>
      </c>
      <c r="D267" s="219" t="s">
        <v>153</v>
      </c>
      <c r="E267" s="220" t="s">
        <v>2097</v>
      </c>
      <c r="F267" s="221" t="s">
        <v>2098</v>
      </c>
      <c r="G267" s="222" t="s">
        <v>310</v>
      </c>
      <c r="H267" s="223">
        <v>1</v>
      </c>
      <c r="I267" s="224"/>
      <c r="J267" s="225">
        <f>ROUND(I267*H267,2)</f>
        <v>0</v>
      </c>
      <c r="K267" s="221" t="s">
        <v>157</v>
      </c>
      <c r="L267" s="45"/>
      <c r="M267" s="226" t="s">
        <v>1</v>
      </c>
      <c r="N267" s="227" t="s">
        <v>42</v>
      </c>
      <c r="O267" s="92"/>
      <c r="P267" s="228">
        <f>O267*H267</f>
        <v>0</v>
      </c>
      <c r="Q267" s="228">
        <v>0.00029999999999999997</v>
      </c>
      <c r="R267" s="228">
        <f>Q267*H267</f>
        <v>0.00029999999999999997</v>
      </c>
      <c r="S267" s="228">
        <v>0</v>
      </c>
      <c r="T267" s="22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0" t="s">
        <v>250</v>
      </c>
      <c r="AT267" s="230" t="s">
        <v>153</v>
      </c>
      <c r="AU267" s="230" t="s">
        <v>87</v>
      </c>
      <c r="AY267" s="18" t="s">
        <v>151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8" t="s">
        <v>85</v>
      </c>
      <c r="BK267" s="231">
        <f>ROUND(I267*H267,2)</f>
        <v>0</v>
      </c>
      <c r="BL267" s="18" t="s">
        <v>250</v>
      </c>
      <c r="BM267" s="230" t="s">
        <v>2099</v>
      </c>
    </row>
    <row r="268" s="2" customFormat="1">
      <c r="A268" s="39"/>
      <c r="B268" s="40"/>
      <c r="C268" s="41"/>
      <c r="D268" s="232" t="s">
        <v>160</v>
      </c>
      <c r="E268" s="41"/>
      <c r="F268" s="233" t="s">
        <v>2100</v>
      </c>
      <c r="G268" s="41"/>
      <c r="H268" s="41"/>
      <c r="I268" s="234"/>
      <c r="J268" s="41"/>
      <c r="K268" s="41"/>
      <c r="L268" s="45"/>
      <c r="M268" s="235"/>
      <c r="N268" s="23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160</v>
      </c>
      <c r="AU268" s="18" t="s">
        <v>87</v>
      </c>
    </row>
    <row r="269" s="2" customFormat="1" ht="16.5" customHeight="1">
      <c r="A269" s="39"/>
      <c r="B269" s="40"/>
      <c r="C269" s="219" t="s">
        <v>466</v>
      </c>
      <c r="D269" s="219" t="s">
        <v>153</v>
      </c>
      <c r="E269" s="220" t="s">
        <v>2101</v>
      </c>
      <c r="F269" s="221" t="s">
        <v>2102</v>
      </c>
      <c r="G269" s="222" t="s">
        <v>310</v>
      </c>
      <c r="H269" s="223">
        <v>1</v>
      </c>
      <c r="I269" s="224"/>
      <c r="J269" s="225">
        <f>ROUND(I269*H269,2)</f>
        <v>0</v>
      </c>
      <c r="K269" s="221" t="s">
        <v>157</v>
      </c>
      <c r="L269" s="45"/>
      <c r="M269" s="226" t="s">
        <v>1</v>
      </c>
      <c r="N269" s="227" t="s">
        <v>42</v>
      </c>
      <c r="O269" s="92"/>
      <c r="P269" s="228">
        <f>O269*H269</f>
        <v>0</v>
      </c>
      <c r="Q269" s="228">
        <v>0.00109</v>
      </c>
      <c r="R269" s="228">
        <f>Q269*H269</f>
        <v>0.00109</v>
      </c>
      <c r="S269" s="228">
        <v>0</v>
      </c>
      <c r="T269" s="22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0" t="s">
        <v>250</v>
      </c>
      <c r="AT269" s="230" t="s">
        <v>153</v>
      </c>
      <c r="AU269" s="230" t="s">
        <v>87</v>
      </c>
      <c r="AY269" s="18" t="s">
        <v>151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8" t="s">
        <v>85</v>
      </c>
      <c r="BK269" s="231">
        <f>ROUND(I269*H269,2)</f>
        <v>0</v>
      </c>
      <c r="BL269" s="18" t="s">
        <v>250</v>
      </c>
      <c r="BM269" s="230" t="s">
        <v>2103</v>
      </c>
    </row>
    <row r="270" s="2" customFormat="1">
      <c r="A270" s="39"/>
      <c r="B270" s="40"/>
      <c r="C270" s="41"/>
      <c r="D270" s="232" t="s">
        <v>160</v>
      </c>
      <c r="E270" s="41"/>
      <c r="F270" s="233" t="s">
        <v>2104</v>
      </c>
      <c r="G270" s="41"/>
      <c r="H270" s="41"/>
      <c r="I270" s="234"/>
      <c r="J270" s="41"/>
      <c r="K270" s="41"/>
      <c r="L270" s="45"/>
      <c r="M270" s="235"/>
      <c r="N270" s="236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160</v>
      </c>
      <c r="AU270" s="18" t="s">
        <v>87</v>
      </c>
    </row>
    <row r="271" s="2" customFormat="1" ht="24.15" customHeight="1">
      <c r="A271" s="39"/>
      <c r="B271" s="40"/>
      <c r="C271" s="219" t="s">
        <v>471</v>
      </c>
      <c r="D271" s="219" t="s">
        <v>153</v>
      </c>
      <c r="E271" s="220" t="s">
        <v>2105</v>
      </c>
      <c r="F271" s="221" t="s">
        <v>2106</v>
      </c>
      <c r="G271" s="222" t="s">
        <v>299</v>
      </c>
      <c r="H271" s="223">
        <v>1</v>
      </c>
      <c r="I271" s="224"/>
      <c r="J271" s="225">
        <f>ROUND(I271*H271,2)</f>
        <v>0</v>
      </c>
      <c r="K271" s="221" t="s">
        <v>157</v>
      </c>
      <c r="L271" s="45"/>
      <c r="M271" s="226" t="s">
        <v>1</v>
      </c>
      <c r="N271" s="227" t="s">
        <v>42</v>
      </c>
      <c r="O271" s="92"/>
      <c r="P271" s="228">
        <f>O271*H271</f>
        <v>0</v>
      </c>
      <c r="Q271" s="228">
        <v>0.0018</v>
      </c>
      <c r="R271" s="228">
        <f>Q271*H271</f>
        <v>0.0018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250</v>
      </c>
      <c r="AT271" s="230" t="s">
        <v>153</v>
      </c>
      <c r="AU271" s="230" t="s">
        <v>87</v>
      </c>
      <c r="AY271" s="18" t="s">
        <v>151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85</v>
      </c>
      <c r="BK271" s="231">
        <f>ROUND(I271*H271,2)</f>
        <v>0</v>
      </c>
      <c r="BL271" s="18" t="s">
        <v>250</v>
      </c>
      <c r="BM271" s="230" t="s">
        <v>2107</v>
      </c>
    </row>
    <row r="272" s="2" customFormat="1">
      <c r="A272" s="39"/>
      <c r="B272" s="40"/>
      <c r="C272" s="41"/>
      <c r="D272" s="232" t="s">
        <v>160</v>
      </c>
      <c r="E272" s="41"/>
      <c r="F272" s="233" t="s">
        <v>2108</v>
      </c>
      <c r="G272" s="41"/>
      <c r="H272" s="41"/>
      <c r="I272" s="234"/>
      <c r="J272" s="41"/>
      <c r="K272" s="41"/>
      <c r="L272" s="45"/>
      <c r="M272" s="235"/>
      <c r="N272" s="236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160</v>
      </c>
      <c r="AU272" s="18" t="s">
        <v>87</v>
      </c>
    </row>
    <row r="273" s="2" customFormat="1" ht="16.5" customHeight="1">
      <c r="A273" s="39"/>
      <c r="B273" s="40"/>
      <c r="C273" s="219" t="s">
        <v>477</v>
      </c>
      <c r="D273" s="219" t="s">
        <v>153</v>
      </c>
      <c r="E273" s="220" t="s">
        <v>2109</v>
      </c>
      <c r="F273" s="221" t="s">
        <v>2110</v>
      </c>
      <c r="G273" s="222" t="s">
        <v>299</v>
      </c>
      <c r="H273" s="223">
        <v>1</v>
      </c>
      <c r="I273" s="224"/>
      <c r="J273" s="225">
        <f>ROUND(I273*H273,2)</f>
        <v>0</v>
      </c>
      <c r="K273" s="221" t="s">
        <v>157</v>
      </c>
      <c r="L273" s="45"/>
      <c r="M273" s="226" t="s">
        <v>1</v>
      </c>
      <c r="N273" s="227" t="s">
        <v>42</v>
      </c>
      <c r="O273" s="92"/>
      <c r="P273" s="228">
        <f>O273*H273</f>
        <v>0</v>
      </c>
      <c r="Q273" s="228">
        <v>0.0018400000000000001</v>
      </c>
      <c r="R273" s="228">
        <f>Q273*H273</f>
        <v>0.0018400000000000001</v>
      </c>
      <c r="S273" s="228">
        <v>0</v>
      </c>
      <c r="T273" s="229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0" t="s">
        <v>250</v>
      </c>
      <c r="AT273" s="230" t="s">
        <v>153</v>
      </c>
      <c r="AU273" s="230" t="s">
        <v>87</v>
      </c>
      <c r="AY273" s="18" t="s">
        <v>151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8" t="s">
        <v>85</v>
      </c>
      <c r="BK273" s="231">
        <f>ROUND(I273*H273,2)</f>
        <v>0</v>
      </c>
      <c r="BL273" s="18" t="s">
        <v>250</v>
      </c>
      <c r="BM273" s="230" t="s">
        <v>2111</v>
      </c>
    </row>
    <row r="274" s="2" customFormat="1">
      <c r="A274" s="39"/>
      <c r="B274" s="40"/>
      <c r="C274" s="41"/>
      <c r="D274" s="232" t="s">
        <v>160</v>
      </c>
      <c r="E274" s="41"/>
      <c r="F274" s="233" t="s">
        <v>2112</v>
      </c>
      <c r="G274" s="41"/>
      <c r="H274" s="41"/>
      <c r="I274" s="234"/>
      <c r="J274" s="41"/>
      <c r="K274" s="41"/>
      <c r="L274" s="45"/>
      <c r="M274" s="235"/>
      <c r="N274" s="236"/>
      <c r="O274" s="92"/>
      <c r="P274" s="92"/>
      <c r="Q274" s="92"/>
      <c r="R274" s="92"/>
      <c r="S274" s="92"/>
      <c r="T274" s="93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T274" s="18" t="s">
        <v>160</v>
      </c>
      <c r="AU274" s="18" t="s">
        <v>87</v>
      </c>
    </row>
    <row r="275" s="2" customFormat="1" ht="24.15" customHeight="1">
      <c r="A275" s="39"/>
      <c r="B275" s="40"/>
      <c r="C275" s="219" t="s">
        <v>482</v>
      </c>
      <c r="D275" s="219" t="s">
        <v>153</v>
      </c>
      <c r="E275" s="220" t="s">
        <v>2113</v>
      </c>
      <c r="F275" s="221" t="s">
        <v>2114</v>
      </c>
      <c r="G275" s="222" t="s">
        <v>299</v>
      </c>
      <c r="H275" s="223">
        <v>1</v>
      </c>
      <c r="I275" s="224"/>
      <c r="J275" s="225">
        <f>ROUND(I275*H275,2)</f>
        <v>0</v>
      </c>
      <c r="K275" s="221" t="s">
        <v>157</v>
      </c>
      <c r="L275" s="45"/>
      <c r="M275" s="226" t="s">
        <v>1</v>
      </c>
      <c r="N275" s="227" t="s">
        <v>42</v>
      </c>
      <c r="O275" s="92"/>
      <c r="P275" s="228">
        <f>O275*H275</f>
        <v>0</v>
      </c>
      <c r="Q275" s="228">
        <v>0.0031099999999999999</v>
      </c>
      <c r="R275" s="228">
        <f>Q275*H275</f>
        <v>0.0031099999999999999</v>
      </c>
      <c r="S275" s="228">
        <v>0</v>
      </c>
      <c r="T275" s="22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0" t="s">
        <v>250</v>
      </c>
      <c r="AT275" s="230" t="s">
        <v>153</v>
      </c>
      <c r="AU275" s="230" t="s">
        <v>87</v>
      </c>
      <c r="AY275" s="18" t="s">
        <v>151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8" t="s">
        <v>85</v>
      </c>
      <c r="BK275" s="231">
        <f>ROUND(I275*H275,2)</f>
        <v>0</v>
      </c>
      <c r="BL275" s="18" t="s">
        <v>250</v>
      </c>
      <c r="BM275" s="230" t="s">
        <v>2115</v>
      </c>
    </row>
    <row r="276" s="2" customFormat="1">
      <c r="A276" s="39"/>
      <c r="B276" s="40"/>
      <c r="C276" s="41"/>
      <c r="D276" s="232" t="s">
        <v>160</v>
      </c>
      <c r="E276" s="41"/>
      <c r="F276" s="233" t="s">
        <v>2116</v>
      </c>
      <c r="G276" s="41"/>
      <c r="H276" s="41"/>
      <c r="I276" s="234"/>
      <c r="J276" s="41"/>
      <c r="K276" s="41"/>
      <c r="L276" s="45"/>
      <c r="M276" s="235"/>
      <c r="N276" s="236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160</v>
      </c>
      <c r="AU276" s="18" t="s">
        <v>87</v>
      </c>
    </row>
    <row r="277" s="2" customFormat="1" ht="16.5" customHeight="1">
      <c r="A277" s="39"/>
      <c r="B277" s="40"/>
      <c r="C277" s="219" t="s">
        <v>491</v>
      </c>
      <c r="D277" s="219" t="s">
        <v>153</v>
      </c>
      <c r="E277" s="220" t="s">
        <v>2117</v>
      </c>
      <c r="F277" s="221" t="s">
        <v>2118</v>
      </c>
      <c r="G277" s="222" t="s">
        <v>310</v>
      </c>
      <c r="H277" s="223">
        <v>1</v>
      </c>
      <c r="I277" s="224"/>
      <c r="J277" s="225">
        <f>ROUND(I277*H277,2)</f>
        <v>0</v>
      </c>
      <c r="K277" s="221" t="s">
        <v>157</v>
      </c>
      <c r="L277" s="45"/>
      <c r="M277" s="226" t="s">
        <v>1</v>
      </c>
      <c r="N277" s="227" t="s">
        <v>42</v>
      </c>
      <c r="O277" s="92"/>
      <c r="P277" s="228">
        <f>O277*H277</f>
        <v>0</v>
      </c>
      <c r="Q277" s="228">
        <v>0.00024000000000000001</v>
      </c>
      <c r="R277" s="228">
        <f>Q277*H277</f>
        <v>0.00024000000000000001</v>
      </c>
      <c r="S277" s="228">
        <v>0</v>
      </c>
      <c r="T277" s="22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0" t="s">
        <v>250</v>
      </c>
      <c r="AT277" s="230" t="s">
        <v>153</v>
      </c>
      <c r="AU277" s="230" t="s">
        <v>87</v>
      </c>
      <c r="AY277" s="18" t="s">
        <v>151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8" t="s">
        <v>85</v>
      </c>
      <c r="BK277" s="231">
        <f>ROUND(I277*H277,2)</f>
        <v>0</v>
      </c>
      <c r="BL277" s="18" t="s">
        <v>250</v>
      </c>
      <c r="BM277" s="230" t="s">
        <v>2119</v>
      </c>
    </row>
    <row r="278" s="2" customFormat="1">
      <c r="A278" s="39"/>
      <c r="B278" s="40"/>
      <c r="C278" s="41"/>
      <c r="D278" s="232" t="s">
        <v>160</v>
      </c>
      <c r="E278" s="41"/>
      <c r="F278" s="233" t="s">
        <v>2120</v>
      </c>
      <c r="G278" s="41"/>
      <c r="H278" s="41"/>
      <c r="I278" s="234"/>
      <c r="J278" s="41"/>
      <c r="K278" s="41"/>
      <c r="L278" s="45"/>
      <c r="M278" s="235"/>
      <c r="N278" s="236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160</v>
      </c>
      <c r="AU278" s="18" t="s">
        <v>87</v>
      </c>
    </row>
    <row r="279" s="2" customFormat="1" ht="16.5" customHeight="1">
      <c r="A279" s="39"/>
      <c r="B279" s="40"/>
      <c r="C279" s="219" t="s">
        <v>497</v>
      </c>
      <c r="D279" s="219" t="s">
        <v>153</v>
      </c>
      <c r="E279" s="220" t="s">
        <v>2121</v>
      </c>
      <c r="F279" s="221" t="s">
        <v>2122</v>
      </c>
      <c r="G279" s="222" t="s">
        <v>310</v>
      </c>
      <c r="H279" s="223">
        <v>1</v>
      </c>
      <c r="I279" s="224"/>
      <c r="J279" s="225">
        <f>ROUND(I279*H279,2)</f>
        <v>0</v>
      </c>
      <c r="K279" s="221" t="s">
        <v>157</v>
      </c>
      <c r="L279" s="45"/>
      <c r="M279" s="226" t="s">
        <v>1</v>
      </c>
      <c r="N279" s="227" t="s">
        <v>42</v>
      </c>
      <c r="O279" s="92"/>
      <c r="P279" s="228">
        <f>O279*H279</f>
        <v>0</v>
      </c>
      <c r="Q279" s="228">
        <v>0.00027999999999999998</v>
      </c>
      <c r="R279" s="228">
        <f>Q279*H279</f>
        <v>0.00027999999999999998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250</v>
      </c>
      <c r="AT279" s="230" t="s">
        <v>153</v>
      </c>
      <c r="AU279" s="230" t="s">
        <v>87</v>
      </c>
      <c r="AY279" s="18" t="s">
        <v>151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85</v>
      </c>
      <c r="BK279" s="231">
        <f>ROUND(I279*H279,2)</f>
        <v>0</v>
      </c>
      <c r="BL279" s="18" t="s">
        <v>250</v>
      </c>
      <c r="BM279" s="230" t="s">
        <v>2123</v>
      </c>
    </row>
    <row r="280" s="2" customFormat="1">
      <c r="A280" s="39"/>
      <c r="B280" s="40"/>
      <c r="C280" s="41"/>
      <c r="D280" s="232" t="s">
        <v>160</v>
      </c>
      <c r="E280" s="41"/>
      <c r="F280" s="233" t="s">
        <v>2124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160</v>
      </c>
      <c r="AU280" s="18" t="s">
        <v>87</v>
      </c>
    </row>
    <row r="281" s="2" customFormat="1" ht="24.15" customHeight="1">
      <c r="A281" s="39"/>
      <c r="B281" s="40"/>
      <c r="C281" s="219" t="s">
        <v>502</v>
      </c>
      <c r="D281" s="219" t="s">
        <v>153</v>
      </c>
      <c r="E281" s="220" t="s">
        <v>2125</v>
      </c>
      <c r="F281" s="221" t="s">
        <v>2126</v>
      </c>
      <c r="G281" s="222" t="s">
        <v>310</v>
      </c>
      <c r="H281" s="223">
        <v>1</v>
      </c>
      <c r="I281" s="224"/>
      <c r="J281" s="225">
        <f>ROUND(I281*H281,2)</f>
        <v>0</v>
      </c>
      <c r="K281" s="221" t="s">
        <v>157</v>
      </c>
      <c r="L281" s="45"/>
      <c r="M281" s="226" t="s">
        <v>1</v>
      </c>
      <c r="N281" s="227" t="s">
        <v>42</v>
      </c>
      <c r="O281" s="92"/>
      <c r="P281" s="228">
        <f>O281*H281</f>
        <v>0</v>
      </c>
      <c r="Q281" s="228">
        <v>0.00075000000000000002</v>
      </c>
      <c r="R281" s="228">
        <f>Q281*H281</f>
        <v>0.00075000000000000002</v>
      </c>
      <c r="S281" s="228">
        <v>0</v>
      </c>
      <c r="T281" s="22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0" t="s">
        <v>250</v>
      </c>
      <c r="AT281" s="230" t="s">
        <v>153</v>
      </c>
      <c r="AU281" s="230" t="s">
        <v>87</v>
      </c>
      <c r="AY281" s="18" t="s">
        <v>151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8" t="s">
        <v>85</v>
      </c>
      <c r="BK281" s="231">
        <f>ROUND(I281*H281,2)</f>
        <v>0</v>
      </c>
      <c r="BL281" s="18" t="s">
        <v>250</v>
      </c>
      <c r="BM281" s="230" t="s">
        <v>2127</v>
      </c>
    </row>
    <row r="282" s="2" customFormat="1">
      <c r="A282" s="39"/>
      <c r="B282" s="40"/>
      <c r="C282" s="41"/>
      <c r="D282" s="232" t="s">
        <v>160</v>
      </c>
      <c r="E282" s="41"/>
      <c r="F282" s="233" t="s">
        <v>2128</v>
      </c>
      <c r="G282" s="41"/>
      <c r="H282" s="41"/>
      <c r="I282" s="234"/>
      <c r="J282" s="41"/>
      <c r="K282" s="41"/>
      <c r="L282" s="45"/>
      <c r="M282" s="235"/>
      <c r="N282" s="236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160</v>
      </c>
      <c r="AU282" s="18" t="s">
        <v>87</v>
      </c>
    </row>
    <row r="283" s="2" customFormat="1" ht="24.15" customHeight="1">
      <c r="A283" s="39"/>
      <c r="B283" s="40"/>
      <c r="C283" s="219" t="s">
        <v>508</v>
      </c>
      <c r="D283" s="219" t="s">
        <v>153</v>
      </c>
      <c r="E283" s="220" t="s">
        <v>2129</v>
      </c>
      <c r="F283" s="221" t="s">
        <v>2130</v>
      </c>
      <c r="G283" s="222" t="s">
        <v>218</v>
      </c>
      <c r="H283" s="223">
        <v>0.16300000000000001</v>
      </c>
      <c r="I283" s="224"/>
      <c r="J283" s="225">
        <f>ROUND(I283*H283,2)</f>
        <v>0</v>
      </c>
      <c r="K283" s="221" t="s">
        <v>157</v>
      </c>
      <c r="L283" s="45"/>
      <c r="M283" s="226" t="s">
        <v>1</v>
      </c>
      <c r="N283" s="227" t="s">
        <v>42</v>
      </c>
      <c r="O283" s="92"/>
      <c r="P283" s="228">
        <f>O283*H283</f>
        <v>0</v>
      </c>
      <c r="Q283" s="228">
        <v>0</v>
      </c>
      <c r="R283" s="228">
        <f>Q283*H283</f>
        <v>0</v>
      </c>
      <c r="S283" s="228">
        <v>0</v>
      </c>
      <c r="T283" s="229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0" t="s">
        <v>250</v>
      </c>
      <c r="AT283" s="230" t="s">
        <v>153</v>
      </c>
      <c r="AU283" s="230" t="s">
        <v>87</v>
      </c>
      <c r="AY283" s="18" t="s">
        <v>151</v>
      </c>
      <c r="BE283" s="231">
        <f>IF(N283="základní",J283,0)</f>
        <v>0</v>
      </c>
      <c r="BF283" s="231">
        <f>IF(N283="snížená",J283,0)</f>
        <v>0</v>
      </c>
      <c r="BG283" s="231">
        <f>IF(N283="zákl. přenesená",J283,0)</f>
        <v>0</v>
      </c>
      <c r="BH283" s="231">
        <f>IF(N283="sníž. přenesená",J283,0)</f>
        <v>0</v>
      </c>
      <c r="BI283" s="231">
        <f>IF(N283="nulová",J283,0)</f>
        <v>0</v>
      </c>
      <c r="BJ283" s="18" t="s">
        <v>85</v>
      </c>
      <c r="BK283" s="231">
        <f>ROUND(I283*H283,2)</f>
        <v>0</v>
      </c>
      <c r="BL283" s="18" t="s">
        <v>250</v>
      </c>
      <c r="BM283" s="230" t="s">
        <v>2131</v>
      </c>
    </row>
    <row r="284" s="2" customFormat="1">
      <c r="A284" s="39"/>
      <c r="B284" s="40"/>
      <c r="C284" s="41"/>
      <c r="D284" s="232" t="s">
        <v>160</v>
      </c>
      <c r="E284" s="41"/>
      <c r="F284" s="233" t="s">
        <v>2132</v>
      </c>
      <c r="G284" s="41"/>
      <c r="H284" s="41"/>
      <c r="I284" s="234"/>
      <c r="J284" s="41"/>
      <c r="K284" s="41"/>
      <c r="L284" s="45"/>
      <c r="M284" s="235"/>
      <c r="N284" s="236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160</v>
      </c>
      <c r="AU284" s="18" t="s">
        <v>87</v>
      </c>
    </row>
    <row r="285" s="2" customFormat="1" ht="33" customHeight="1">
      <c r="A285" s="39"/>
      <c r="B285" s="40"/>
      <c r="C285" s="219" t="s">
        <v>514</v>
      </c>
      <c r="D285" s="219" t="s">
        <v>153</v>
      </c>
      <c r="E285" s="220" t="s">
        <v>2133</v>
      </c>
      <c r="F285" s="221" t="s">
        <v>2134</v>
      </c>
      <c r="G285" s="222" t="s">
        <v>218</v>
      </c>
      <c r="H285" s="223">
        <v>0.16300000000000001</v>
      </c>
      <c r="I285" s="224"/>
      <c r="J285" s="225">
        <f>ROUND(I285*H285,2)</f>
        <v>0</v>
      </c>
      <c r="K285" s="221" t="s">
        <v>157</v>
      </c>
      <c r="L285" s="45"/>
      <c r="M285" s="226" t="s">
        <v>1</v>
      </c>
      <c r="N285" s="227" t="s">
        <v>42</v>
      </c>
      <c r="O285" s="92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0" t="s">
        <v>250</v>
      </c>
      <c r="AT285" s="230" t="s">
        <v>153</v>
      </c>
      <c r="AU285" s="230" t="s">
        <v>87</v>
      </c>
      <c r="AY285" s="18" t="s">
        <v>151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8" t="s">
        <v>85</v>
      </c>
      <c r="BK285" s="231">
        <f>ROUND(I285*H285,2)</f>
        <v>0</v>
      </c>
      <c r="BL285" s="18" t="s">
        <v>250</v>
      </c>
      <c r="BM285" s="230" t="s">
        <v>2135</v>
      </c>
    </row>
    <row r="286" s="2" customFormat="1">
      <c r="A286" s="39"/>
      <c r="B286" s="40"/>
      <c r="C286" s="41"/>
      <c r="D286" s="232" t="s">
        <v>160</v>
      </c>
      <c r="E286" s="41"/>
      <c r="F286" s="233" t="s">
        <v>2136</v>
      </c>
      <c r="G286" s="41"/>
      <c r="H286" s="41"/>
      <c r="I286" s="234"/>
      <c r="J286" s="41"/>
      <c r="K286" s="41"/>
      <c r="L286" s="45"/>
      <c r="M286" s="235"/>
      <c r="N286" s="23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160</v>
      </c>
      <c r="AU286" s="18" t="s">
        <v>87</v>
      </c>
    </row>
    <row r="287" s="12" customFormat="1" ht="22.8" customHeight="1">
      <c r="A287" s="12"/>
      <c r="B287" s="203"/>
      <c r="C287" s="204"/>
      <c r="D287" s="205" t="s">
        <v>76</v>
      </c>
      <c r="E287" s="217" t="s">
        <v>2137</v>
      </c>
      <c r="F287" s="217" t="s">
        <v>2138</v>
      </c>
      <c r="G287" s="204"/>
      <c r="H287" s="204"/>
      <c r="I287" s="207"/>
      <c r="J287" s="218">
        <f>BK287</f>
        <v>0</v>
      </c>
      <c r="K287" s="204"/>
      <c r="L287" s="209"/>
      <c r="M287" s="210"/>
      <c r="N287" s="211"/>
      <c r="O287" s="211"/>
      <c r="P287" s="212">
        <f>SUM(P288:P293)</f>
        <v>0</v>
      </c>
      <c r="Q287" s="211"/>
      <c r="R287" s="212">
        <f>SUM(R288:R293)</f>
        <v>0.016650000000000002</v>
      </c>
      <c r="S287" s="211"/>
      <c r="T287" s="213">
        <f>SUM(T288:T293)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14" t="s">
        <v>87</v>
      </c>
      <c r="AT287" s="215" t="s">
        <v>76</v>
      </c>
      <c r="AU287" s="215" t="s">
        <v>85</v>
      </c>
      <c r="AY287" s="214" t="s">
        <v>151</v>
      </c>
      <c r="BK287" s="216">
        <f>SUM(BK288:BK293)</f>
        <v>0</v>
      </c>
    </row>
    <row r="288" s="2" customFormat="1" ht="33" customHeight="1">
      <c r="A288" s="39"/>
      <c r="B288" s="40"/>
      <c r="C288" s="219" t="s">
        <v>524</v>
      </c>
      <c r="D288" s="219" t="s">
        <v>153</v>
      </c>
      <c r="E288" s="220" t="s">
        <v>2139</v>
      </c>
      <c r="F288" s="221" t="s">
        <v>2140</v>
      </c>
      <c r="G288" s="222" t="s">
        <v>299</v>
      </c>
      <c r="H288" s="223">
        <v>1</v>
      </c>
      <c r="I288" s="224"/>
      <c r="J288" s="225">
        <f>ROUND(I288*H288,2)</f>
        <v>0</v>
      </c>
      <c r="K288" s="221" t="s">
        <v>157</v>
      </c>
      <c r="L288" s="45"/>
      <c r="M288" s="226" t="s">
        <v>1</v>
      </c>
      <c r="N288" s="227" t="s">
        <v>42</v>
      </c>
      <c r="O288" s="92"/>
      <c r="P288" s="228">
        <f>O288*H288</f>
        <v>0</v>
      </c>
      <c r="Q288" s="228">
        <v>0.016650000000000002</v>
      </c>
      <c r="R288" s="228">
        <f>Q288*H288</f>
        <v>0.016650000000000002</v>
      </c>
      <c r="S288" s="228">
        <v>0</v>
      </c>
      <c r="T288" s="22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0" t="s">
        <v>250</v>
      </c>
      <c r="AT288" s="230" t="s">
        <v>153</v>
      </c>
      <c r="AU288" s="230" t="s">
        <v>87</v>
      </c>
      <c r="AY288" s="18" t="s">
        <v>151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8" t="s">
        <v>85</v>
      </c>
      <c r="BK288" s="231">
        <f>ROUND(I288*H288,2)</f>
        <v>0</v>
      </c>
      <c r="BL288" s="18" t="s">
        <v>250</v>
      </c>
      <c r="BM288" s="230" t="s">
        <v>2141</v>
      </c>
    </row>
    <row r="289" s="2" customFormat="1">
      <c r="A289" s="39"/>
      <c r="B289" s="40"/>
      <c r="C289" s="41"/>
      <c r="D289" s="232" t="s">
        <v>160</v>
      </c>
      <c r="E289" s="41"/>
      <c r="F289" s="233" t="s">
        <v>2142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160</v>
      </c>
      <c r="AU289" s="18" t="s">
        <v>87</v>
      </c>
    </row>
    <row r="290" s="2" customFormat="1" ht="24.15" customHeight="1">
      <c r="A290" s="39"/>
      <c r="B290" s="40"/>
      <c r="C290" s="219" t="s">
        <v>532</v>
      </c>
      <c r="D290" s="219" t="s">
        <v>153</v>
      </c>
      <c r="E290" s="220" t="s">
        <v>2143</v>
      </c>
      <c r="F290" s="221" t="s">
        <v>2144</v>
      </c>
      <c r="G290" s="222" t="s">
        <v>218</v>
      </c>
      <c r="H290" s="223">
        <v>0.017000000000000001</v>
      </c>
      <c r="I290" s="224"/>
      <c r="J290" s="225">
        <f>ROUND(I290*H290,2)</f>
        <v>0</v>
      </c>
      <c r="K290" s="221" t="s">
        <v>157</v>
      </c>
      <c r="L290" s="45"/>
      <c r="M290" s="226" t="s">
        <v>1</v>
      </c>
      <c r="N290" s="227" t="s">
        <v>42</v>
      </c>
      <c r="O290" s="92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0" t="s">
        <v>250</v>
      </c>
      <c r="AT290" s="230" t="s">
        <v>153</v>
      </c>
      <c r="AU290" s="230" t="s">
        <v>87</v>
      </c>
      <c r="AY290" s="18" t="s">
        <v>151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8" t="s">
        <v>85</v>
      </c>
      <c r="BK290" s="231">
        <f>ROUND(I290*H290,2)</f>
        <v>0</v>
      </c>
      <c r="BL290" s="18" t="s">
        <v>250</v>
      </c>
      <c r="BM290" s="230" t="s">
        <v>2145</v>
      </c>
    </row>
    <row r="291" s="2" customFormat="1">
      <c r="A291" s="39"/>
      <c r="B291" s="40"/>
      <c r="C291" s="41"/>
      <c r="D291" s="232" t="s">
        <v>160</v>
      </c>
      <c r="E291" s="41"/>
      <c r="F291" s="233" t="s">
        <v>2146</v>
      </c>
      <c r="G291" s="41"/>
      <c r="H291" s="41"/>
      <c r="I291" s="234"/>
      <c r="J291" s="41"/>
      <c r="K291" s="41"/>
      <c r="L291" s="45"/>
      <c r="M291" s="235"/>
      <c r="N291" s="236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160</v>
      </c>
      <c r="AU291" s="18" t="s">
        <v>87</v>
      </c>
    </row>
    <row r="292" s="2" customFormat="1" ht="33" customHeight="1">
      <c r="A292" s="39"/>
      <c r="B292" s="40"/>
      <c r="C292" s="219" t="s">
        <v>538</v>
      </c>
      <c r="D292" s="219" t="s">
        <v>153</v>
      </c>
      <c r="E292" s="220" t="s">
        <v>2147</v>
      </c>
      <c r="F292" s="221" t="s">
        <v>2148</v>
      </c>
      <c r="G292" s="222" t="s">
        <v>218</v>
      </c>
      <c r="H292" s="223">
        <v>0.017000000000000001</v>
      </c>
      <c r="I292" s="224"/>
      <c r="J292" s="225">
        <f>ROUND(I292*H292,2)</f>
        <v>0</v>
      </c>
      <c r="K292" s="221" t="s">
        <v>157</v>
      </c>
      <c r="L292" s="45"/>
      <c r="M292" s="226" t="s">
        <v>1</v>
      </c>
      <c r="N292" s="227" t="s">
        <v>42</v>
      </c>
      <c r="O292" s="92"/>
      <c r="P292" s="228">
        <f>O292*H292</f>
        <v>0</v>
      </c>
      <c r="Q292" s="228">
        <v>0</v>
      </c>
      <c r="R292" s="228">
        <f>Q292*H292</f>
        <v>0</v>
      </c>
      <c r="S292" s="228">
        <v>0</v>
      </c>
      <c r="T292" s="22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0" t="s">
        <v>250</v>
      </c>
      <c r="AT292" s="230" t="s">
        <v>153</v>
      </c>
      <c r="AU292" s="230" t="s">
        <v>87</v>
      </c>
      <c r="AY292" s="18" t="s">
        <v>151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8" t="s">
        <v>85</v>
      </c>
      <c r="BK292" s="231">
        <f>ROUND(I292*H292,2)</f>
        <v>0</v>
      </c>
      <c r="BL292" s="18" t="s">
        <v>250</v>
      </c>
      <c r="BM292" s="230" t="s">
        <v>2149</v>
      </c>
    </row>
    <row r="293" s="2" customFormat="1">
      <c r="A293" s="39"/>
      <c r="B293" s="40"/>
      <c r="C293" s="41"/>
      <c r="D293" s="232" t="s">
        <v>160</v>
      </c>
      <c r="E293" s="41"/>
      <c r="F293" s="233" t="s">
        <v>2150</v>
      </c>
      <c r="G293" s="41"/>
      <c r="H293" s="41"/>
      <c r="I293" s="234"/>
      <c r="J293" s="41"/>
      <c r="K293" s="41"/>
      <c r="L293" s="45"/>
      <c r="M293" s="235"/>
      <c r="N293" s="236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160</v>
      </c>
      <c r="AU293" s="18" t="s">
        <v>87</v>
      </c>
    </row>
    <row r="294" s="12" customFormat="1" ht="22.8" customHeight="1">
      <c r="A294" s="12"/>
      <c r="B294" s="203"/>
      <c r="C294" s="204"/>
      <c r="D294" s="205" t="s">
        <v>76</v>
      </c>
      <c r="E294" s="217" t="s">
        <v>2151</v>
      </c>
      <c r="F294" s="217" t="s">
        <v>2152</v>
      </c>
      <c r="G294" s="204"/>
      <c r="H294" s="204"/>
      <c r="I294" s="207"/>
      <c r="J294" s="218">
        <f>BK294</f>
        <v>0</v>
      </c>
      <c r="K294" s="204"/>
      <c r="L294" s="209"/>
      <c r="M294" s="210"/>
      <c r="N294" s="211"/>
      <c r="O294" s="211"/>
      <c r="P294" s="212">
        <f>SUM(P295:P314)</f>
        <v>0</v>
      </c>
      <c r="Q294" s="211"/>
      <c r="R294" s="212">
        <f>SUM(R295:R314)</f>
        <v>0.020929999999999997</v>
      </c>
      <c r="S294" s="211"/>
      <c r="T294" s="213">
        <f>SUM(T295:T314)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14" t="s">
        <v>87</v>
      </c>
      <c r="AT294" s="215" t="s">
        <v>76</v>
      </c>
      <c r="AU294" s="215" t="s">
        <v>85</v>
      </c>
      <c r="AY294" s="214" t="s">
        <v>151</v>
      </c>
      <c r="BK294" s="216">
        <f>SUM(BK295:BK314)</f>
        <v>0</v>
      </c>
    </row>
    <row r="295" s="2" customFormat="1" ht="24.15" customHeight="1">
      <c r="A295" s="39"/>
      <c r="B295" s="40"/>
      <c r="C295" s="219" t="s">
        <v>545</v>
      </c>
      <c r="D295" s="219" t="s">
        <v>153</v>
      </c>
      <c r="E295" s="220" t="s">
        <v>2153</v>
      </c>
      <c r="F295" s="221" t="s">
        <v>2154</v>
      </c>
      <c r="G295" s="222" t="s">
        <v>310</v>
      </c>
      <c r="H295" s="223">
        <v>1</v>
      </c>
      <c r="I295" s="224"/>
      <c r="J295" s="225">
        <f>ROUND(I295*H295,2)</f>
        <v>0</v>
      </c>
      <c r="K295" s="221" t="s">
        <v>157</v>
      </c>
      <c r="L295" s="45"/>
      <c r="M295" s="226" t="s">
        <v>1</v>
      </c>
      <c r="N295" s="227" t="s">
        <v>42</v>
      </c>
      <c r="O295" s="92"/>
      <c r="P295" s="228">
        <f>O295*H295</f>
        <v>0</v>
      </c>
      <c r="Q295" s="228">
        <v>0</v>
      </c>
      <c r="R295" s="228">
        <f>Q295*H295</f>
        <v>0</v>
      </c>
      <c r="S295" s="228">
        <v>0</v>
      </c>
      <c r="T295" s="229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0" t="s">
        <v>250</v>
      </c>
      <c r="AT295" s="230" t="s">
        <v>153</v>
      </c>
      <c r="AU295" s="230" t="s">
        <v>87</v>
      </c>
      <c r="AY295" s="18" t="s">
        <v>151</v>
      </c>
      <c r="BE295" s="231">
        <f>IF(N295="základní",J295,0)</f>
        <v>0</v>
      </c>
      <c r="BF295" s="231">
        <f>IF(N295="snížená",J295,0)</f>
        <v>0</v>
      </c>
      <c r="BG295" s="231">
        <f>IF(N295="zákl. přenesená",J295,0)</f>
        <v>0</v>
      </c>
      <c r="BH295" s="231">
        <f>IF(N295="sníž. přenesená",J295,0)</f>
        <v>0</v>
      </c>
      <c r="BI295" s="231">
        <f>IF(N295="nulová",J295,0)</f>
        <v>0</v>
      </c>
      <c r="BJ295" s="18" t="s">
        <v>85</v>
      </c>
      <c r="BK295" s="231">
        <f>ROUND(I295*H295,2)</f>
        <v>0</v>
      </c>
      <c r="BL295" s="18" t="s">
        <v>250</v>
      </c>
      <c r="BM295" s="230" t="s">
        <v>2155</v>
      </c>
    </row>
    <row r="296" s="2" customFormat="1">
      <c r="A296" s="39"/>
      <c r="B296" s="40"/>
      <c r="C296" s="41"/>
      <c r="D296" s="232" t="s">
        <v>160</v>
      </c>
      <c r="E296" s="41"/>
      <c r="F296" s="233" t="s">
        <v>2156</v>
      </c>
      <c r="G296" s="41"/>
      <c r="H296" s="41"/>
      <c r="I296" s="234"/>
      <c r="J296" s="41"/>
      <c r="K296" s="41"/>
      <c r="L296" s="45"/>
      <c r="M296" s="235"/>
      <c r="N296" s="236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160</v>
      </c>
      <c r="AU296" s="18" t="s">
        <v>87</v>
      </c>
    </row>
    <row r="297" s="2" customFormat="1" ht="24.15" customHeight="1">
      <c r="A297" s="39"/>
      <c r="B297" s="40"/>
      <c r="C297" s="260" t="s">
        <v>552</v>
      </c>
      <c r="D297" s="260" t="s">
        <v>233</v>
      </c>
      <c r="E297" s="261" t="s">
        <v>2157</v>
      </c>
      <c r="F297" s="262" t="s">
        <v>2158</v>
      </c>
      <c r="G297" s="263" t="s">
        <v>310</v>
      </c>
      <c r="H297" s="264">
        <v>1</v>
      </c>
      <c r="I297" s="265"/>
      <c r="J297" s="266">
        <f>ROUND(I297*H297,2)</f>
        <v>0</v>
      </c>
      <c r="K297" s="262" t="s">
        <v>157</v>
      </c>
      <c r="L297" s="267"/>
      <c r="M297" s="268" t="s">
        <v>1</v>
      </c>
      <c r="N297" s="269" t="s">
        <v>42</v>
      </c>
      <c r="O297" s="92"/>
      <c r="P297" s="228">
        <f>O297*H297</f>
        <v>0</v>
      </c>
      <c r="Q297" s="228">
        <v>0.00046999999999999999</v>
      </c>
      <c r="R297" s="228">
        <f>Q297*H297</f>
        <v>0.00046999999999999999</v>
      </c>
      <c r="S297" s="228">
        <v>0</v>
      </c>
      <c r="T297" s="22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0" t="s">
        <v>348</v>
      </c>
      <c r="AT297" s="230" t="s">
        <v>233</v>
      </c>
      <c r="AU297" s="230" t="s">
        <v>87</v>
      </c>
      <c r="AY297" s="18" t="s">
        <v>151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8" t="s">
        <v>85</v>
      </c>
      <c r="BK297" s="231">
        <f>ROUND(I297*H297,2)</f>
        <v>0</v>
      </c>
      <c r="BL297" s="18" t="s">
        <v>250</v>
      </c>
      <c r="BM297" s="230" t="s">
        <v>2159</v>
      </c>
    </row>
    <row r="298" s="2" customFormat="1" ht="21.75" customHeight="1">
      <c r="A298" s="39"/>
      <c r="B298" s="40"/>
      <c r="C298" s="219" t="s">
        <v>567</v>
      </c>
      <c r="D298" s="219" t="s">
        <v>153</v>
      </c>
      <c r="E298" s="220" t="s">
        <v>2160</v>
      </c>
      <c r="F298" s="221" t="s">
        <v>2161</v>
      </c>
      <c r="G298" s="222" t="s">
        <v>310</v>
      </c>
      <c r="H298" s="223">
        <v>1</v>
      </c>
      <c r="I298" s="224"/>
      <c r="J298" s="225">
        <f>ROUND(I298*H298,2)</f>
        <v>0</v>
      </c>
      <c r="K298" s="221" t="s">
        <v>157</v>
      </c>
      <c r="L298" s="45"/>
      <c r="M298" s="226" t="s">
        <v>1</v>
      </c>
      <c r="N298" s="227" t="s">
        <v>42</v>
      </c>
      <c r="O298" s="92"/>
      <c r="P298" s="228">
        <f>O298*H298</f>
        <v>0</v>
      </c>
      <c r="Q298" s="228">
        <v>0</v>
      </c>
      <c r="R298" s="228">
        <f>Q298*H298</f>
        <v>0</v>
      </c>
      <c r="S298" s="228">
        <v>0</v>
      </c>
      <c r="T298" s="229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0" t="s">
        <v>250</v>
      </c>
      <c r="AT298" s="230" t="s">
        <v>153</v>
      </c>
      <c r="AU298" s="230" t="s">
        <v>87</v>
      </c>
      <c r="AY298" s="18" t="s">
        <v>151</v>
      </c>
      <c r="BE298" s="231">
        <f>IF(N298="základní",J298,0)</f>
        <v>0</v>
      </c>
      <c r="BF298" s="231">
        <f>IF(N298="snížená",J298,0)</f>
        <v>0</v>
      </c>
      <c r="BG298" s="231">
        <f>IF(N298="zákl. přenesená",J298,0)</f>
        <v>0</v>
      </c>
      <c r="BH298" s="231">
        <f>IF(N298="sníž. přenesená",J298,0)</f>
        <v>0</v>
      </c>
      <c r="BI298" s="231">
        <f>IF(N298="nulová",J298,0)</f>
        <v>0</v>
      </c>
      <c r="BJ298" s="18" t="s">
        <v>85</v>
      </c>
      <c r="BK298" s="231">
        <f>ROUND(I298*H298,2)</f>
        <v>0</v>
      </c>
      <c r="BL298" s="18" t="s">
        <v>250</v>
      </c>
      <c r="BM298" s="230" t="s">
        <v>2162</v>
      </c>
    </row>
    <row r="299" s="2" customFormat="1">
      <c r="A299" s="39"/>
      <c r="B299" s="40"/>
      <c r="C299" s="41"/>
      <c r="D299" s="232" t="s">
        <v>160</v>
      </c>
      <c r="E299" s="41"/>
      <c r="F299" s="233" t="s">
        <v>2163</v>
      </c>
      <c r="G299" s="41"/>
      <c r="H299" s="41"/>
      <c r="I299" s="234"/>
      <c r="J299" s="41"/>
      <c r="K299" s="41"/>
      <c r="L299" s="45"/>
      <c r="M299" s="235"/>
      <c r="N299" s="236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160</v>
      </c>
      <c r="AU299" s="18" t="s">
        <v>87</v>
      </c>
    </row>
    <row r="300" s="2" customFormat="1" ht="24.15" customHeight="1">
      <c r="A300" s="39"/>
      <c r="B300" s="40"/>
      <c r="C300" s="260" t="s">
        <v>576</v>
      </c>
      <c r="D300" s="260" t="s">
        <v>233</v>
      </c>
      <c r="E300" s="261" t="s">
        <v>2164</v>
      </c>
      <c r="F300" s="262" t="s">
        <v>2165</v>
      </c>
      <c r="G300" s="263" t="s">
        <v>310</v>
      </c>
      <c r="H300" s="264">
        <v>1</v>
      </c>
      <c r="I300" s="265"/>
      <c r="J300" s="266">
        <f>ROUND(I300*H300,2)</f>
        <v>0</v>
      </c>
      <c r="K300" s="262" t="s">
        <v>157</v>
      </c>
      <c r="L300" s="267"/>
      <c r="M300" s="268" t="s">
        <v>1</v>
      </c>
      <c r="N300" s="269" t="s">
        <v>42</v>
      </c>
      <c r="O300" s="92"/>
      <c r="P300" s="228">
        <f>O300*H300</f>
        <v>0</v>
      </c>
      <c r="Q300" s="228">
        <v>0.00029999999999999997</v>
      </c>
      <c r="R300" s="228">
        <f>Q300*H300</f>
        <v>0.00029999999999999997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348</v>
      </c>
      <c r="AT300" s="230" t="s">
        <v>233</v>
      </c>
      <c r="AU300" s="230" t="s">
        <v>87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85</v>
      </c>
      <c r="BK300" s="231">
        <f>ROUND(I300*H300,2)</f>
        <v>0</v>
      </c>
      <c r="BL300" s="18" t="s">
        <v>250</v>
      </c>
      <c r="BM300" s="230" t="s">
        <v>2166</v>
      </c>
    </row>
    <row r="301" s="2" customFormat="1" ht="24.15" customHeight="1">
      <c r="A301" s="39"/>
      <c r="B301" s="40"/>
      <c r="C301" s="219" t="s">
        <v>582</v>
      </c>
      <c r="D301" s="219" t="s">
        <v>153</v>
      </c>
      <c r="E301" s="220" t="s">
        <v>2167</v>
      </c>
      <c r="F301" s="221" t="s">
        <v>2168</v>
      </c>
      <c r="G301" s="222" t="s">
        <v>281</v>
      </c>
      <c r="H301" s="223">
        <v>3.5</v>
      </c>
      <c r="I301" s="224"/>
      <c r="J301" s="225">
        <f>ROUND(I301*H301,2)</f>
        <v>0</v>
      </c>
      <c r="K301" s="221" t="s">
        <v>157</v>
      </c>
      <c r="L301" s="45"/>
      <c r="M301" s="226" t="s">
        <v>1</v>
      </c>
      <c r="N301" s="227" t="s">
        <v>42</v>
      </c>
      <c r="O301" s="92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0" t="s">
        <v>250</v>
      </c>
      <c r="AT301" s="230" t="s">
        <v>153</v>
      </c>
      <c r="AU301" s="230" t="s">
        <v>87</v>
      </c>
      <c r="AY301" s="18" t="s">
        <v>151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8" t="s">
        <v>85</v>
      </c>
      <c r="BK301" s="231">
        <f>ROUND(I301*H301,2)</f>
        <v>0</v>
      </c>
      <c r="BL301" s="18" t="s">
        <v>250</v>
      </c>
      <c r="BM301" s="230" t="s">
        <v>2169</v>
      </c>
    </row>
    <row r="302" s="2" customFormat="1">
      <c r="A302" s="39"/>
      <c r="B302" s="40"/>
      <c r="C302" s="41"/>
      <c r="D302" s="232" t="s">
        <v>160</v>
      </c>
      <c r="E302" s="41"/>
      <c r="F302" s="233" t="s">
        <v>2170</v>
      </c>
      <c r="G302" s="41"/>
      <c r="H302" s="41"/>
      <c r="I302" s="234"/>
      <c r="J302" s="41"/>
      <c r="K302" s="41"/>
      <c r="L302" s="45"/>
      <c r="M302" s="235"/>
      <c r="N302" s="236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160</v>
      </c>
      <c r="AU302" s="18" t="s">
        <v>87</v>
      </c>
    </row>
    <row r="303" s="13" customFormat="1">
      <c r="A303" s="13"/>
      <c r="B303" s="237"/>
      <c r="C303" s="238"/>
      <c r="D303" s="239" t="s">
        <v>162</v>
      </c>
      <c r="E303" s="240" t="s">
        <v>1</v>
      </c>
      <c r="F303" s="241" t="s">
        <v>2171</v>
      </c>
      <c r="G303" s="238"/>
      <c r="H303" s="242">
        <v>3.5</v>
      </c>
      <c r="I303" s="243"/>
      <c r="J303" s="238"/>
      <c r="K303" s="238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162</v>
      </c>
      <c r="AU303" s="248" t="s">
        <v>87</v>
      </c>
      <c r="AV303" s="13" t="s">
        <v>87</v>
      </c>
      <c r="AW303" s="13" t="s">
        <v>34</v>
      </c>
      <c r="AX303" s="13" t="s">
        <v>85</v>
      </c>
      <c r="AY303" s="248" t="s">
        <v>151</v>
      </c>
    </row>
    <row r="304" s="2" customFormat="1" ht="16.5" customHeight="1">
      <c r="A304" s="39"/>
      <c r="B304" s="40"/>
      <c r="C304" s="260" t="s">
        <v>593</v>
      </c>
      <c r="D304" s="260" t="s">
        <v>233</v>
      </c>
      <c r="E304" s="261" t="s">
        <v>2172</v>
      </c>
      <c r="F304" s="262" t="s">
        <v>2173</v>
      </c>
      <c r="G304" s="263" t="s">
        <v>281</v>
      </c>
      <c r="H304" s="264">
        <v>4.2000000000000002</v>
      </c>
      <c r="I304" s="265"/>
      <c r="J304" s="266">
        <f>ROUND(I304*H304,2)</f>
        <v>0</v>
      </c>
      <c r="K304" s="262" t="s">
        <v>157</v>
      </c>
      <c r="L304" s="267"/>
      <c r="M304" s="268" t="s">
        <v>1</v>
      </c>
      <c r="N304" s="269" t="s">
        <v>42</v>
      </c>
      <c r="O304" s="92"/>
      <c r="P304" s="228">
        <f>O304*H304</f>
        <v>0</v>
      </c>
      <c r="Q304" s="228">
        <v>0.0011999999999999999</v>
      </c>
      <c r="R304" s="228">
        <f>Q304*H304</f>
        <v>0.0050399999999999993</v>
      </c>
      <c r="S304" s="228">
        <v>0</v>
      </c>
      <c r="T304" s="22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0" t="s">
        <v>348</v>
      </c>
      <c r="AT304" s="230" t="s">
        <v>233</v>
      </c>
      <c r="AU304" s="230" t="s">
        <v>87</v>
      </c>
      <c r="AY304" s="18" t="s">
        <v>151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8" t="s">
        <v>85</v>
      </c>
      <c r="BK304" s="231">
        <f>ROUND(I304*H304,2)</f>
        <v>0</v>
      </c>
      <c r="BL304" s="18" t="s">
        <v>250</v>
      </c>
      <c r="BM304" s="230" t="s">
        <v>2174</v>
      </c>
    </row>
    <row r="305" s="13" customFormat="1">
      <c r="A305" s="13"/>
      <c r="B305" s="237"/>
      <c r="C305" s="238"/>
      <c r="D305" s="239" t="s">
        <v>162</v>
      </c>
      <c r="E305" s="238"/>
      <c r="F305" s="241" t="s">
        <v>2175</v>
      </c>
      <c r="G305" s="238"/>
      <c r="H305" s="242">
        <v>4.2000000000000002</v>
      </c>
      <c r="I305" s="243"/>
      <c r="J305" s="238"/>
      <c r="K305" s="238"/>
      <c r="L305" s="244"/>
      <c r="M305" s="245"/>
      <c r="N305" s="246"/>
      <c r="O305" s="246"/>
      <c r="P305" s="246"/>
      <c r="Q305" s="246"/>
      <c r="R305" s="246"/>
      <c r="S305" s="246"/>
      <c r="T305" s="24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8" t="s">
        <v>162</v>
      </c>
      <c r="AU305" s="248" t="s">
        <v>87</v>
      </c>
      <c r="AV305" s="13" t="s">
        <v>87</v>
      </c>
      <c r="AW305" s="13" t="s">
        <v>4</v>
      </c>
      <c r="AX305" s="13" t="s">
        <v>85</v>
      </c>
      <c r="AY305" s="248" t="s">
        <v>151</v>
      </c>
    </row>
    <row r="306" s="2" customFormat="1" ht="24.15" customHeight="1">
      <c r="A306" s="39"/>
      <c r="B306" s="40"/>
      <c r="C306" s="219" t="s">
        <v>598</v>
      </c>
      <c r="D306" s="219" t="s">
        <v>153</v>
      </c>
      <c r="E306" s="220" t="s">
        <v>2176</v>
      </c>
      <c r="F306" s="221" t="s">
        <v>2177</v>
      </c>
      <c r="G306" s="222" t="s">
        <v>281</v>
      </c>
      <c r="H306" s="223">
        <v>3</v>
      </c>
      <c r="I306" s="224"/>
      <c r="J306" s="225">
        <f>ROUND(I306*H306,2)</f>
        <v>0</v>
      </c>
      <c r="K306" s="221" t="s">
        <v>157</v>
      </c>
      <c r="L306" s="45"/>
      <c r="M306" s="226" t="s">
        <v>1</v>
      </c>
      <c r="N306" s="227" t="s">
        <v>42</v>
      </c>
      <c r="O306" s="92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250</v>
      </c>
      <c r="AT306" s="230" t="s">
        <v>153</v>
      </c>
      <c r="AU306" s="230" t="s">
        <v>87</v>
      </c>
      <c r="AY306" s="18" t="s">
        <v>151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85</v>
      </c>
      <c r="BK306" s="231">
        <f>ROUND(I306*H306,2)</f>
        <v>0</v>
      </c>
      <c r="BL306" s="18" t="s">
        <v>250</v>
      </c>
      <c r="BM306" s="230" t="s">
        <v>2178</v>
      </c>
    </row>
    <row r="307" s="2" customFormat="1">
      <c r="A307" s="39"/>
      <c r="B307" s="40"/>
      <c r="C307" s="41"/>
      <c r="D307" s="232" t="s">
        <v>160</v>
      </c>
      <c r="E307" s="41"/>
      <c r="F307" s="233" t="s">
        <v>2179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160</v>
      </c>
      <c r="AU307" s="18" t="s">
        <v>87</v>
      </c>
    </row>
    <row r="308" s="13" customFormat="1">
      <c r="A308" s="13"/>
      <c r="B308" s="237"/>
      <c r="C308" s="238"/>
      <c r="D308" s="239" t="s">
        <v>162</v>
      </c>
      <c r="E308" s="240" t="s">
        <v>1</v>
      </c>
      <c r="F308" s="241" t="s">
        <v>2180</v>
      </c>
      <c r="G308" s="238"/>
      <c r="H308" s="242">
        <v>3</v>
      </c>
      <c r="I308" s="243"/>
      <c r="J308" s="238"/>
      <c r="K308" s="238"/>
      <c r="L308" s="244"/>
      <c r="M308" s="245"/>
      <c r="N308" s="246"/>
      <c r="O308" s="246"/>
      <c r="P308" s="246"/>
      <c r="Q308" s="246"/>
      <c r="R308" s="246"/>
      <c r="S308" s="246"/>
      <c r="T308" s="24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8" t="s">
        <v>162</v>
      </c>
      <c r="AU308" s="248" t="s">
        <v>87</v>
      </c>
      <c r="AV308" s="13" t="s">
        <v>87</v>
      </c>
      <c r="AW308" s="13" t="s">
        <v>34</v>
      </c>
      <c r="AX308" s="13" t="s">
        <v>85</v>
      </c>
      <c r="AY308" s="248" t="s">
        <v>151</v>
      </c>
    </row>
    <row r="309" s="2" customFormat="1" ht="16.5" customHeight="1">
      <c r="A309" s="39"/>
      <c r="B309" s="40"/>
      <c r="C309" s="260" t="s">
        <v>604</v>
      </c>
      <c r="D309" s="260" t="s">
        <v>233</v>
      </c>
      <c r="E309" s="261" t="s">
        <v>2181</v>
      </c>
      <c r="F309" s="262" t="s">
        <v>2182</v>
      </c>
      <c r="G309" s="263" t="s">
        <v>281</v>
      </c>
      <c r="H309" s="264">
        <v>3.6000000000000001</v>
      </c>
      <c r="I309" s="265"/>
      <c r="J309" s="266">
        <f>ROUND(I309*H309,2)</f>
        <v>0</v>
      </c>
      <c r="K309" s="262" t="s">
        <v>157</v>
      </c>
      <c r="L309" s="267"/>
      <c r="M309" s="268" t="s">
        <v>1</v>
      </c>
      <c r="N309" s="269" t="s">
        <v>42</v>
      </c>
      <c r="O309" s="92"/>
      <c r="P309" s="228">
        <f>O309*H309</f>
        <v>0</v>
      </c>
      <c r="Q309" s="228">
        <v>0.0041999999999999997</v>
      </c>
      <c r="R309" s="228">
        <f>Q309*H309</f>
        <v>0.01512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348</v>
      </c>
      <c r="AT309" s="230" t="s">
        <v>233</v>
      </c>
      <c r="AU309" s="230" t="s">
        <v>87</v>
      </c>
      <c r="AY309" s="18" t="s">
        <v>151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85</v>
      </c>
      <c r="BK309" s="231">
        <f>ROUND(I309*H309,2)</f>
        <v>0</v>
      </c>
      <c r="BL309" s="18" t="s">
        <v>250</v>
      </c>
      <c r="BM309" s="230" t="s">
        <v>2183</v>
      </c>
    </row>
    <row r="310" s="13" customFormat="1">
      <c r="A310" s="13"/>
      <c r="B310" s="237"/>
      <c r="C310" s="238"/>
      <c r="D310" s="239" t="s">
        <v>162</v>
      </c>
      <c r="E310" s="238"/>
      <c r="F310" s="241" t="s">
        <v>2184</v>
      </c>
      <c r="G310" s="238"/>
      <c r="H310" s="242">
        <v>3.6000000000000001</v>
      </c>
      <c r="I310" s="243"/>
      <c r="J310" s="238"/>
      <c r="K310" s="238"/>
      <c r="L310" s="244"/>
      <c r="M310" s="245"/>
      <c r="N310" s="246"/>
      <c r="O310" s="246"/>
      <c r="P310" s="246"/>
      <c r="Q310" s="246"/>
      <c r="R310" s="246"/>
      <c r="S310" s="246"/>
      <c r="T310" s="24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8" t="s">
        <v>162</v>
      </c>
      <c r="AU310" s="248" t="s">
        <v>87</v>
      </c>
      <c r="AV310" s="13" t="s">
        <v>87</v>
      </c>
      <c r="AW310" s="13" t="s">
        <v>4</v>
      </c>
      <c r="AX310" s="13" t="s">
        <v>85</v>
      </c>
      <c r="AY310" s="248" t="s">
        <v>151</v>
      </c>
    </row>
    <row r="311" s="2" customFormat="1" ht="24.15" customHeight="1">
      <c r="A311" s="39"/>
      <c r="B311" s="40"/>
      <c r="C311" s="219" t="s">
        <v>610</v>
      </c>
      <c r="D311" s="219" t="s">
        <v>153</v>
      </c>
      <c r="E311" s="220" t="s">
        <v>2185</v>
      </c>
      <c r="F311" s="221" t="s">
        <v>2186</v>
      </c>
      <c r="G311" s="222" t="s">
        <v>218</v>
      </c>
      <c r="H311" s="223">
        <v>0.021000000000000001</v>
      </c>
      <c r="I311" s="224"/>
      <c r="J311" s="225">
        <f>ROUND(I311*H311,2)</f>
        <v>0</v>
      </c>
      <c r="K311" s="221" t="s">
        <v>157</v>
      </c>
      <c r="L311" s="45"/>
      <c r="M311" s="226" t="s">
        <v>1</v>
      </c>
      <c r="N311" s="227" t="s">
        <v>42</v>
      </c>
      <c r="O311" s="92"/>
      <c r="P311" s="228">
        <f>O311*H311</f>
        <v>0</v>
      </c>
      <c r="Q311" s="228">
        <v>0</v>
      </c>
      <c r="R311" s="228">
        <f>Q311*H311</f>
        <v>0</v>
      </c>
      <c r="S311" s="228">
        <v>0</v>
      </c>
      <c r="T311" s="22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0" t="s">
        <v>250</v>
      </c>
      <c r="AT311" s="230" t="s">
        <v>153</v>
      </c>
      <c r="AU311" s="230" t="s">
        <v>87</v>
      </c>
      <c r="AY311" s="18" t="s">
        <v>151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8" t="s">
        <v>85</v>
      </c>
      <c r="BK311" s="231">
        <f>ROUND(I311*H311,2)</f>
        <v>0</v>
      </c>
      <c r="BL311" s="18" t="s">
        <v>250</v>
      </c>
      <c r="BM311" s="230" t="s">
        <v>2187</v>
      </c>
    </row>
    <row r="312" s="2" customFormat="1">
      <c r="A312" s="39"/>
      <c r="B312" s="40"/>
      <c r="C312" s="41"/>
      <c r="D312" s="232" t="s">
        <v>160</v>
      </c>
      <c r="E312" s="41"/>
      <c r="F312" s="233" t="s">
        <v>2188</v>
      </c>
      <c r="G312" s="41"/>
      <c r="H312" s="41"/>
      <c r="I312" s="234"/>
      <c r="J312" s="41"/>
      <c r="K312" s="41"/>
      <c r="L312" s="45"/>
      <c r="M312" s="235"/>
      <c r="N312" s="236"/>
      <c r="O312" s="92"/>
      <c r="P312" s="92"/>
      <c r="Q312" s="92"/>
      <c r="R312" s="92"/>
      <c r="S312" s="92"/>
      <c r="T312" s="93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160</v>
      </c>
      <c r="AU312" s="18" t="s">
        <v>87</v>
      </c>
    </row>
    <row r="313" s="2" customFormat="1" ht="33" customHeight="1">
      <c r="A313" s="39"/>
      <c r="B313" s="40"/>
      <c r="C313" s="219" t="s">
        <v>616</v>
      </c>
      <c r="D313" s="219" t="s">
        <v>153</v>
      </c>
      <c r="E313" s="220" t="s">
        <v>2189</v>
      </c>
      <c r="F313" s="221" t="s">
        <v>2190</v>
      </c>
      <c r="G313" s="222" t="s">
        <v>218</v>
      </c>
      <c r="H313" s="223">
        <v>0.021000000000000001</v>
      </c>
      <c r="I313" s="224"/>
      <c r="J313" s="225">
        <f>ROUND(I313*H313,2)</f>
        <v>0</v>
      </c>
      <c r="K313" s="221" t="s">
        <v>157</v>
      </c>
      <c r="L313" s="45"/>
      <c r="M313" s="226" t="s">
        <v>1</v>
      </c>
      <c r="N313" s="227" t="s">
        <v>42</v>
      </c>
      <c r="O313" s="92"/>
      <c r="P313" s="228">
        <f>O313*H313</f>
        <v>0</v>
      </c>
      <c r="Q313" s="228">
        <v>0</v>
      </c>
      <c r="R313" s="228">
        <f>Q313*H313</f>
        <v>0</v>
      </c>
      <c r="S313" s="228">
        <v>0</v>
      </c>
      <c r="T313" s="229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0" t="s">
        <v>250</v>
      </c>
      <c r="AT313" s="230" t="s">
        <v>153</v>
      </c>
      <c r="AU313" s="230" t="s">
        <v>87</v>
      </c>
      <c r="AY313" s="18" t="s">
        <v>151</v>
      </c>
      <c r="BE313" s="231">
        <f>IF(N313="základní",J313,0)</f>
        <v>0</v>
      </c>
      <c r="BF313" s="231">
        <f>IF(N313="snížená",J313,0)</f>
        <v>0</v>
      </c>
      <c r="BG313" s="231">
        <f>IF(N313="zákl. přenesená",J313,0)</f>
        <v>0</v>
      </c>
      <c r="BH313" s="231">
        <f>IF(N313="sníž. přenesená",J313,0)</f>
        <v>0</v>
      </c>
      <c r="BI313" s="231">
        <f>IF(N313="nulová",J313,0)</f>
        <v>0</v>
      </c>
      <c r="BJ313" s="18" t="s">
        <v>85</v>
      </c>
      <c r="BK313" s="231">
        <f>ROUND(I313*H313,2)</f>
        <v>0</v>
      </c>
      <c r="BL313" s="18" t="s">
        <v>250</v>
      </c>
      <c r="BM313" s="230" t="s">
        <v>2191</v>
      </c>
    </row>
    <row r="314" s="2" customFormat="1">
      <c r="A314" s="39"/>
      <c r="B314" s="40"/>
      <c r="C314" s="41"/>
      <c r="D314" s="232" t="s">
        <v>160</v>
      </c>
      <c r="E314" s="41"/>
      <c r="F314" s="233" t="s">
        <v>2192</v>
      </c>
      <c r="G314" s="41"/>
      <c r="H314" s="41"/>
      <c r="I314" s="234"/>
      <c r="J314" s="41"/>
      <c r="K314" s="41"/>
      <c r="L314" s="45"/>
      <c r="M314" s="292"/>
      <c r="N314" s="293"/>
      <c r="O314" s="294"/>
      <c r="P314" s="294"/>
      <c r="Q314" s="294"/>
      <c r="R314" s="294"/>
      <c r="S314" s="294"/>
      <c r="T314" s="295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160</v>
      </c>
      <c r="AU314" s="18" t="s">
        <v>87</v>
      </c>
    </row>
    <row r="315" s="2" customFormat="1" ht="6.96" customHeight="1">
      <c r="A315" s="39"/>
      <c r="B315" s="67"/>
      <c r="C315" s="68"/>
      <c r="D315" s="68"/>
      <c r="E315" s="68"/>
      <c r="F315" s="68"/>
      <c r="G315" s="68"/>
      <c r="H315" s="68"/>
      <c r="I315" s="68"/>
      <c r="J315" s="68"/>
      <c r="K315" s="68"/>
      <c r="L315" s="45"/>
      <c r="M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</row>
  </sheetData>
  <sheetProtection sheet="1" autoFilter="0" formatColumns="0" formatRows="0" objects="1" scenarios="1" spinCount="100000" saltValue="woeMKicRA4GVf+OwzVOduU5qChnWWrz+mv4O4c8xFwWntZccmtAvC5QmtDAGxOgBGDuOoDjq2mdZa5U0k+XYsQ==" hashValue="qu/8dwXBueIKFWupg4ZIZ735apO7Bz6wXPw/f4mHGeIegBUha+VGGDXawxQWUS0Fr7QDa5XefnNrikSvYNs74g==" algorithmName="SHA-512" password="CC35"/>
  <autoFilter ref="C128:K314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hyperlinks>
    <hyperlink ref="F133" r:id="rId1" display="https://podminky.urs.cz/item/CS_URS_2024_02/132312121"/>
    <hyperlink ref="F136" r:id="rId2" display="https://podminky.urs.cz/item/CS_URS_2024_02/162211321"/>
    <hyperlink ref="F139" r:id="rId3" display="https://podminky.urs.cz/item/CS_URS_2024_02/162211329"/>
    <hyperlink ref="F142" r:id="rId4" display="https://podminky.urs.cz/item/CS_URS_2024_02/162751137"/>
    <hyperlink ref="F145" r:id="rId5" display="https://podminky.urs.cz/item/CS_URS_2024_02/162751139"/>
    <hyperlink ref="F148" r:id="rId6" display="https://podminky.urs.cz/item/CS_URS_2024_02/171201231"/>
    <hyperlink ref="F151" r:id="rId7" display="https://podminky.urs.cz/item/CS_URS_2024_02/171251201"/>
    <hyperlink ref="F153" r:id="rId8" display="https://podminky.urs.cz/item/CS_URS_2024_02/175111101"/>
    <hyperlink ref="F157" r:id="rId9" display="https://podminky.urs.cz/item/CS_URS_2024_02/451573111"/>
    <hyperlink ref="F161" r:id="rId10" display="https://podminky.urs.cz/item/CS_URS_2024_02/612135101"/>
    <hyperlink ref="F166" r:id="rId11" display="https://podminky.urs.cz/item/CS_URS_2024_02/612315111"/>
    <hyperlink ref="F170" r:id="rId12" display="https://podminky.urs.cz/item/CS_URS_2024_02/974031134"/>
    <hyperlink ref="F172" r:id="rId13" display="https://podminky.urs.cz/item/CS_URS_2024_02/974031144"/>
    <hyperlink ref="F174" r:id="rId14" display="https://podminky.urs.cz/item/CS_URS_2024_02/977151121"/>
    <hyperlink ref="F177" r:id="rId15" display="https://podminky.urs.cz/item/CS_URS_2024_02/977151124"/>
    <hyperlink ref="F181" r:id="rId16" display="https://podminky.urs.cz/item/CS_URS_2024_02/997013501"/>
    <hyperlink ref="F183" r:id="rId17" display="https://podminky.urs.cz/item/CS_URS_2024_02/997013509"/>
    <hyperlink ref="F186" r:id="rId18" display="https://podminky.urs.cz/item/CS_URS_2024_02/997013631"/>
    <hyperlink ref="F189" r:id="rId19" display="https://podminky.urs.cz/item/CS_URS_2024_02/998011008"/>
    <hyperlink ref="F191" r:id="rId20" display="https://podminky.urs.cz/item/CS_URS_2024_02/998018011"/>
    <hyperlink ref="F195" r:id="rId21" display="https://podminky.urs.cz/item/CS_URS_2024_02/721174004"/>
    <hyperlink ref="F197" r:id="rId22" display="https://podminky.urs.cz/item/CS_URS_2024_02/721174005"/>
    <hyperlink ref="F199" r:id="rId23" display="https://podminky.urs.cz/item/CS_URS_2024_02/721174007"/>
    <hyperlink ref="F201" r:id="rId24" display="https://podminky.urs.cz/item/CS_URS_2024_02/721174027"/>
    <hyperlink ref="F203" r:id="rId25" display="https://podminky.urs.cz/item/CS_URS_2024_02/721174043"/>
    <hyperlink ref="F206" r:id="rId26" display="https://podminky.urs.cz/item/CS_URS_2024_02/721174045"/>
    <hyperlink ref="F208" r:id="rId27" display="https://podminky.urs.cz/item/CS_URS_2024_02/721226513"/>
    <hyperlink ref="F210" r:id="rId28" display="https://podminky.urs.cz/item/CS_URS_2024_02/721290111"/>
    <hyperlink ref="F213" r:id="rId29" display="https://podminky.urs.cz/item/CS_URS_2024_02/721290112"/>
    <hyperlink ref="F216" r:id="rId30" display="https://podminky.urs.cz/item/CS_URS_2024_02/998721121"/>
    <hyperlink ref="F218" r:id="rId31" display="https://podminky.urs.cz/item/CS_URS_2024_02/998721129"/>
    <hyperlink ref="F221" r:id="rId32" display="https://podminky.urs.cz/item/CS_URS_2024_02/722174001"/>
    <hyperlink ref="F224" r:id="rId33" display="https://podminky.urs.cz/item/CS_URS_2024_02/722174002"/>
    <hyperlink ref="F227" r:id="rId34" display="https://podminky.urs.cz/item/CS_URS_2024_02/722181221"/>
    <hyperlink ref="F230" r:id="rId35" display="https://podminky.urs.cz/item/CS_URS_2024_02/722190401"/>
    <hyperlink ref="F232" r:id="rId36" display="https://podminky.urs.cz/item/CS_URS_2024_02/722220111"/>
    <hyperlink ref="F234" r:id="rId37" display="https://podminky.urs.cz/item/CS_URS_2024_02/722220121"/>
    <hyperlink ref="F236" r:id="rId38" display="https://podminky.urs.cz/item/CS_URS_2024_02/722220151"/>
    <hyperlink ref="F239" r:id="rId39" display="https://podminky.urs.cz/item/CS_URS_2024_02/722232171"/>
    <hyperlink ref="F241" r:id="rId40" display="https://podminky.urs.cz/item/CS_URS_2024_02/722240121"/>
    <hyperlink ref="F243" r:id="rId41" display="https://podminky.urs.cz/item/CS_URS_2024_02/722240122"/>
    <hyperlink ref="F245" r:id="rId42" display="https://podminky.urs.cz/item/CS_URS_2024_02/722290234"/>
    <hyperlink ref="F247" r:id="rId43" display="https://podminky.urs.cz/item/CS_URS_2024_02/722290246"/>
    <hyperlink ref="F250" r:id="rId44" display="https://podminky.urs.cz/item/CS_URS_2024_02/998722121"/>
    <hyperlink ref="F252" r:id="rId45" display="https://podminky.urs.cz/item/CS_URS_2024_02/998722129"/>
    <hyperlink ref="F255" r:id="rId46" display="https://podminky.urs.cz/item/CS_URS_2024_02/725112022"/>
    <hyperlink ref="F257" r:id="rId47" display="https://podminky.urs.cz/item/CS_URS_2024_02/725119131"/>
    <hyperlink ref="F260" r:id="rId48" display="https://podminky.urs.cz/item/CS_URS_2024_02/725211651"/>
    <hyperlink ref="F262" r:id="rId49" display="https://podminky.urs.cz/item/CS_URS_2024_02/725241125"/>
    <hyperlink ref="F264" r:id="rId50" display="https://podminky.urs.cz/item/CS_URS_2024_02/725244144"/>
    <hyperlink ref="F266" r:id="rId51" display="https://podminky.urs.cz/item/CS_URS_2024_02/725532317"/>
    <hyperlink ref="F268" r:id="rId52" display="https://podminky.urs.cz/item/CS_URS_2024_02/725535211"/>
    <hyperlink ref="F270" r:id="rId53" display="https://podminky.urs.cz/item/CS_URS_2024_02/725813112"/>
    <hyperlink ref="F272" r:id="rId54" display="https://podminky.urs.cz/item/CS_URS_2024_02/725821325"/>
    <hyperlink ref="F274" r:id="rId55" display="https://podminky.urs.cz/item/CS_URS_2024_02/725822613"/>
    <hyperlink ref="F276" r:id="rId56" display="https://podminky.urs.cz/item/CS_URS_2024_02/725841333"/>
    <hyperlink ref="F278" r:id="rId57" display="https://podminky.urs.cz/item/CS_URS_2024_02/725861102"/>
    <hyperlink ref="F280" r:id="rId58" display="https://podminky.urs.cz/item/CS_URS_2024_02/725862103"/>
    <hyperlink ref="F282" r:id="rId59" display="https://podminky.urs.cz/item/CS_URS_2024_02/725865311"/>
    <hyperlink ref="F284" r:id="rId60" display="https://podminky.urs.cz/item/CS_URS_2024_02/998725121"/>
    <hyperlink ref="F286" r:id="rId61" display="https://podminky.urs.cz/item/CS_URS_2024_02/998725129"/>
    <hyperlink ref="F289" r:id="rId62" display="https://podminky.urs.cz/item/CS_URS_2024_02/726131041"/>
    <hyperlink ref="F291" r:id="rId63" display="https://podminky.urs.cz/item/CS_URS_2024_02/998726131"/>
    <hyperlink ref="F293" r:id="rId64" display="https://podminky.urs.cz/item/CS_URS_2024_02/998726139"/>
    <hyperlink ref="F296" r:id="rId65" display="https://podminky.urs.cz/item/CS_URS_2024_02/751111131"/>
    <hyperlink ref="F299" r:id="rId66" display="https://podminky.urs.cz/item/CS_URS_2024_02/751322012"/>
    <hyperlink ref="F302" r:id="rId67" display="https://podminky.urs.cz/item/CS_URS_2024_02/751525082"/>
    <hyperlink ref="F307" r:id="rId68" display="https://podminky.urs.cz/item/CS_URS_2024_02/751525083"/>
    <hyperlink ref="F312" r:id="rId69" display="https://podminky.urs.cz/item/CS_URS_2024_02/998751121"/>
    <hyperlink ref="F314" r:id="rId70" display="https://podminky.urs.cz/item/CS_URS_2024_02/99875112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87</v>
      </c>
    </row>
    <row r="4" s="1" customFormat="1" ht="24.96" customHeight="1">
      <c r="B4" s="21"/>
      <c r="D4" s="139" t="s">
        <v>101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Hlavní budova hřbitova města Valtice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2193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2. 8. 2024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32</v>
      </c>
      <c r="F21" s="39"/>
      <c r="G21" s="39"/>
      <c r="H21" s="39"/>
      <c r="I21" s="141" t="s">
        <v>27</v>
      </c>
      <c r="J21" s="144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35</v>
      </c>
      <c r="E23" s="39"/>
      <c r="F23" s="39"/>
      <c r="G23" s="39"/>
      <c r="H23" s="39"/>
      <c r="I23" s="141" t="s">
        <v>25</v>
      </c>
      <c r="J23" s="144" t="s">
        <v>31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32</v>
      </c>
      <c r="F24" s="39"/>
      <c r="G24" s="39"/>
      <c r="H24" s="39"/>
      <c r="I24" s="141" t="s">
        <v>27</v>
      </c>
      <c r="J24" s="144" t="s">
        <v>33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36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37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39</v>
      </c>
      <c r="G32" s="39"/>
      <c r="H32" s="39"/>
      <c r="I32" s="153" t="s">
        <v>38</v>
      </c>
      <c r="J32" s="153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41</v>
      </c>
      <c r="E33" s="141" t="s">
        <v>42</v>
      </c>
      <c r="F33" s="155">
        <f>ROUND((SUM(BE121:BE171)),  2)</f>
        <v>0</v>
      </c>
      <c r="G33" s="39"/>
      <c r="H33" s="39"/>
      <c r="I33" s="156">
        <v>0.20999999999999999</v>
      </c>
      <c r="J33" s="155">
        <f>ROUND(((SUM(BE121:BE171))*I33),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43</v>
      </c>
      <c r="F34" s="155">
        <f>ROUND((SUM(BF121:BF171)),  2)</f>
        <v>0</v>
      </c>
      <c r="G34" s="39"/>
      <c r="H34" s="39"/>
      <c r="I34" s="156">
        <v>0.12</v>
      </c>
      <c r="J34" s="155">
        <f>ROUND(((SUM(BF121:BF171))*I34),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44</v>
      </c>
      <c r="F35" s="155">
        <f>ROUND((SUM(BG121:BG171)),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45</v>
      </c>
      <c r="F36" s="155">
        <f>ROUND((SUM(BH121:BH171)),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46</v>
      </c>
      <c r="F37" s="155">
        <f>ROUND((SUM(BI121:BI171)),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Hlavní budova hřbitova města Valtice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Val-3 - Ústřední vytápění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p.č.2770, 2773 a 2769 - k.ú. Valtice</v>
      </c>
      <c r="G89" s="41"/>
      <c r="H89" s="41"/>
      <c r="I89" s="33" t="s">
        <v>22</v>
      </c>
      <c r="J89" s="80" t="str">
        <f>IF(J12="","",J12)</f>
        <v>2. 8. 2024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Valtice, nám.Svobody 21, Valtice</v>
      </c>
      <c r="G91" s="41"/>
      <c r="H91" s="41"/>
      <c r="I91" s="33" t="s">
        <v>30</v>
      </c>
      <c r="J91" s="37" t="str">
        <f>E21</f>
        <v>život památkám o.p.s Brtnice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>život památkám o.p.s Brtnice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105</v>
      </c>
      <c r="D94" s="177"/>
      <c r="E94" s="177"/>
      <c r="F94" s="177"/>
      <c r="G94" s="177"/>
      <c r="H94" s="177"/>
      <c r="I94" s="177"/>
      <c r="J94" s="178" t="s">
        <v>106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107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108</v>
      </c>
    </row>
    <row r="97" s="9" customFormat="1" ht="24.96" customHeight="1">
      <c r="A97" s="9"/>
      <c r="B97" s="180"/>
      <c r="C97" s="181"/>
      <c r="D97" s="182" t="s">
        <v>120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2194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2195</v>
      </c>
      <c r="E99" s="189"/>
      <c r="F99" s="189"/>
      <c r="G99" s="189"/>
      <c r="H99" s="189"/>
      <c r="I99" s="189"/>
      <c r="J99" s="190">
        <f>J130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2196</v>
      </c>
      <c r="E100" s="189"/>
      <c r="F100" s="189"/>
      <c r="G100" s="189"/>
      <c r="H100" s="189"/>
      <c r="I100" s="189"/>
      <c r="J100" s="190">
        <f>J140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2197</v>
      </c>
      <c r="E101" s="189"/>
      <c r="F101" s="189"/>
      <c r="G101" s="189"/>
      <c r="H101" s="189"/>
      <c r="I101" s="189"/>
      <c r="J101" s="190">
        <f>J160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136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5" t="str">
        <f>E7</f>
        <v>Hlavní budova hřbitova města Valtice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102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Val-3 - Ústřední vytápění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p.č.2770, 2773 a 2769 - k.ú. Valtice</v>
      </c>
      <c r="G115" s="41"/>
      <c r="H115" s="41"/>
      <c r="I115" s="33" t="s">
        <v>22</v>
      </c>
      <c r="J115" s="80" t="str">
        <f>IF(J12="","",J12)</f>
        <v>2. 8. 2024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5.65" customHeight="1">
      <c r="A117" s="39"/>
      <c r="B117" s="40"/>
      <c r="C117" s="33" t="s">
        <v>24</v>
      </c>
      <c r="D117" s="41"/>
      <c r="E117" s="41"/>
      <c r="F117" s="28" t="str">
        <f>E15</f>
        <v>Město Valtice, nám.Svobody 21, Valtice</v>
      </c>
      <c r="G117" s="41"/>
      <c r="H117" s="41"/>
      <c r="I117" s="33" t="s">
        <v>30</v>
      </c>
      <c r="J117" s="37" t="str">
        <f>E21</f>
        <v>život památkám o.p.s Brtnice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5.65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35</v>
      </c>
      <c r="J118" s="37" t="str">
        <f>E24</f>
        <v>život památkám o.p.s Brtnice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137</v>
      </c>
      <c r="D120" s="195" t="s">
        <v>62</v>
      </c>
      <c r="E120" s="195" t="s">
        <v>58</v>
      </c>
      <c r="F120" s="195" t="s">
        <v>59</v>
      </c>
      <c r="G120" s="195" t="s">
        <v>138</v>
      </c>
      <c r="H120" s="195" t="s">
        <v>139</v>
      </c>
      <c r="I120" s="195" t="s">
        <v>140</v>
      </c>
      <c r="J120" s="195" t="s">
        <v>106</v>
      </c>
      <c r="K120" s="196" t="s">
        <v>141</v>
      </c>
      <c r="L120" s="197"/>
      <c r="M120" s="101" t="s">
        <v>1</v>
      </c>
      <c r="N120" s="102" t="s">
        <v>41</v>
      </c>
      <c r="O120" s="102" t="s">
        <v>142</v>
      </c>
      <c r="P120" s="102" t="s">
        <v>143</v>
      </c>
      <c r="Q120" s="102" t="s">
        <v>144</v>
      </c>
      <c r="R120" s="102" t="s">
        <v>145</v>
      </c>
      <c r="S120" s="102" t="s">
        <v>146</v>
      </c>
      <c r="T120" s="103" t="s">
        <v>147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148</v>
      </c>
      <c r="D121" s="41"/>
      <c r="E121" s="41"/>
      <c r="F121" s="41"/>
      <c r="G121" s="41"/>
      <c r="H121" s="41"/>
      <c r="I121" s="41"/>
      <c r="J121" s="198">
        <f>BK121</f>
        <v>0</v>
      </c>
      <c r="K121" s="41"/>
      <c r="L121" s="45"/>
      <c r="M121" s="104"/>
      <c r="N121" s="199"/>
      <c r="O121" s="105"/>
      <c r="P121" s="200">
        <f>P122</f>
        <v>0</v>
      </c>
      <c r="Q121" s="105"/>
      <c r="R121" s="200">
        <f>R122</f>
        <v>0.24513799999999997</v>
      </c>
      <c r="S121" s="105"/>
      <c r="T121" s="201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76</v>
      </c>
      <c r="AU121" s="18" t="s">
        <v>108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76</v>
      </c>
      <c r="E122" s="206" t="s">
        <v>1112</v>
      </c>
      <c r="F122" s="206" t="s">
        <v>1113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P123+P130+P140+P160</f>
        <v>0</v>
      </c>
      <c r="Q122" s="211"/>
      <c r="R122" s="212">
        <f>R123+R130+R140+R160</f>
        <v>0.24513799999999997</v>
      </c>
      <c r="S122" s="211"/>
      <c r="T122" s="213">
        <f>T123+T130+T140+T160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87</v>
      </c>
      <c r="AT122" s="215" t="s">
        <v>76</v>
      </c>
      <c r="AU122" s="215" t="s">
        <v>77</v>
      </c>
      <c r="AY122" s="214" t="s">
        <v>151</v>
      </c>
      <c r="BK122" s="216">
        <f>BK123+BK130+BK140+BK160</f>
        <v>0</v>
      </c>
    </row>
    <row r="123" s="12" customFormat="1" ht="22.8" customHeight="1">
      <c r="A123" s="12"/>
      <c r="B123" s="203"/>
      <c r="C123" s="204"/>
      <c r="D123" s="205" t="s">
        <v>76</v>
      </c>
      <c r="E123" s="217" t="s">
        <v>2198</v>
      </c>
      <c r="F123" s="217" t="s">
        <v>2199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SUM(P124:P129)</f>
        <v>0</v>
      </c>
      <c r="Q123" s="211"/>
      <c r="R123" s="212">
        <f>SUM(R124:R129)</f>
        <v>0.03474</v>
      </c>
      <c r="S123" s="211"/>
      <c r="T123" s="213">
        <f>SUM(T124:T129)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87</v>
      </c>
      <c r="AT123" s="215" t="s">
        <v>76</v>
      </c>
      <c r="AU123" s="215" t="s">
        <v>85</v>
      </c>
      <c r="AY123" s="214" t="s">
        <v>151</v>
      </c>
      <c r="BK123" s="216">
        <f>SUM(BK124:BK129)</f>
        <v>0</v>
      </c>
    </row>
    <row r="124" s="2" customFormat="1" ht="24.15" customHeight="1">
      <c r="A124" s="39"/>
      <c r="B124" s="40"/>
      <c r="C124" s="219" t="s">
        <v>85</v>
      </c>
      <c r="D124" s="219" t="s">
        <v>153</v>
      </c>
      <c r="E124" s="220" t="s">
        <v>2200</v>
      </c>
      <c r="F124" s="221" t="s">
        <v>2201</v>
      </c>
      <c r="G124" s="222" t="s">
        <v>299</v>
      </c>
      <c r="H124" s="223">
        <v>1</v>
      </c>
      <c r="I124" s="224"/>
      <c r="J124" s="225">
        <f>ROUND(I124*H124,2)</f>
        <v>0</v>
      </c>
      <c r="K124" s="221" t="s">
        <v>157</v>
      </c>
      <c r="L124" s="45"/>
      <c r="M124" s="226" t="s">
        <v>1</v>
      </c>
      <c r="N124" s="227" t="s">
        <v>42</v>
      </c>
      <c r="O124" s="92"/>
      <c r="P124" s="228">
        <f>O124*H124</f>
        <v>0</v>
      </c>
      <c r="Q124" s="228">
        <v>0.03474</v>
      </c>
      <c r="R124" s="228">
        <f>Q124*H124</f>
        <v>0.03474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250</v>
      </c>
      <c r="AT124" s="230" t="s">
        <v>153</v>
      </c>
      <c r="AU124" s="230" t="s">
        <v>87</v>
      </c>
      <c r="AY124" s="18" t="s">
        <v>151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85</v>
      </c>
      <c r="BK124" s="231">
        <f>ROUND(I124*H124,2)</f>
        <v>0</v>
      </c>
      <c r="BL124" s="18" t="s">
        <v>250</v>
      </c>
      <c r="BM124" s="230" t="s">
        <v>2202</v>
      </c>
    </row>
    <row r="125" s="2" customFormat="1">
      <c r="A125" s="39"/>
      <c r="B125" s="40"/>
      <c r="C125" s="41"/>
      <c r="D125" s="232" t="s">
        <v>160</v>
      </c>
      <c r="E125" s="41"/>
      <c r="F125" s="233" t="s">
        <v>2203</v>
      </c>
      <c r="G125" s="41"/>
      <c r="H125" s="41"/>
      <c r="I125" s="234"/>
      <c r="J125" s="41"/>
      <c r="K125" s="41"/>
      <c r="L125" s="45"/>
      <c r="M125" s="235"/>
      <c r="N125" s="236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160</v>
      </c>
      <c r="AU125" s="18" t="s">
        <v>87</v>
      </c>
    </row>
    <row r="126" s="2" customFormat="1" ht="24.15" customHeight="1">
      <c r="A126" s="39"/>
      <c r="B126" s="40"/>
      <c r="C126" s="219" t="s">
        <v>87</v>
      </c>
      <c r="D126" s="219" t="s">
        <v>153</v>
      </c>
      <c r="E126" s="220" t="s">
        <v>2204</v>
      </c>
      <c r="F126" s="221" t="s">
        <v>2205</v>
      </c>
      <c r="G126" s="222" t="s">
        <v>218</v>
      </c>
      <c r="H126" s="223">
        <v>0.035000000000000003</v>
      </c>
      <c r="I126" s="224"/>
      <c r="J126" s="225">
        <f>ROUND(I126*H126,2)</f>
        <v>0</v>
      </c>
      <c r="K126" s="221" t="s">
        <v>157</v>
      </c>
      <c r="L126" s="45"/>
      <c r="M126" s="226" t="s">
        <v>1</v>
      </c>
      <c r="N126" s="227" t="s">
        <v>42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250</v>
      </c>
      <c r="AT126" s="230" t="s">
        <v>153</v>
      </c>
      <c r="AU126" s="230" t="s">
        <v>87</v>
      </c>
      <c r="AY126" s="18" t="s">
        <v>151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85</v>
      </c>
      <c r="BK126" s="231">
        <f>ROUND(I126*H126,2)</f>
        <v>0</v>
      </c>
      <c r="BL126" s="18" t="s">
        <v>250</v>
      </c>
      <c r="BM126" s="230" t="s">
        <v>2206</v>
      </c>
    </row>
    <row r="127" s="2" customFormat="1">
      <c r="A127" s="39"/>
      <c r="B127" s="40"/>
      <c r="C127" s="41"/>
      <c r="D127" s="232" t="s">
        <v>160</v>
      </c>
      <c r="E127" s="41"/>
      <c r="F127" s="233" t="s">
        <v>2207</v>
      </c>
      <c r="G127" s="41"/>
      <c r="H127" s="41"/>
      <c r="I127" s="234"/>
      <c r="J127" s="41"/>
      <c r="K127" s="41"/>
      <c r="L127" s="45"/>
      <c r="M127" s="235"/>
      <c r="N127" s="236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160</v>
      </c>
      <c r="AU127" s="18" t="s">
        <v>87</v>
      </c>
    </row>
    <row r="128" s="2" customFormat="1" ht="24.15" customHeight="1">
      <c r="A128" s="39"/>
      <c r="B128" s="40"/>
      <c r="C128" s="219" t="s">
        <v>173</v>
      </c>
      <c r="D128" s="219" t="s">
        <v>153</v>
      </c>
      <c r="E128" s="220" t="s">
        <v>2208</v>
      </c>
      <c r="F128" s="221" t="s">
        <v>2209</v>
      </c>
      <c r="G128" s="222" t="s">
        <v>218</v>
      </c>
      <c r="H128" s="223">
        <v>0.035000000000000003</v>
      </c>
      <c r="I128" s="224"/>
      <c r="J128" s="225">
        <f>ROUND(I128*H128,2)</f>
        <v>0</v>
      </c>
      <c r="K128" s="221" t="s">
        <v>157</v>
      </c>
      <c r="L128" s="45"/>
      <c r="M128" s="226" t="s">
        <v>1</v>
      </c>
      <c r="N128" s="227" t="s">
        <v>42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250</v>
      </c>
      <c r="AT128" s="230" t="s">
        <v>153</v>
      </c>
      <c r="AU128" s="230" t="s">
        <v>87</v>
      </c>
      <c r="AY128" s="18" t="s">
        <v>151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85</v>
      </c>
      <c r="BK128" s="231">
        <f>ROUND(I128*H128,2)</f>
        <v>0</v>
      </c>
      <c r="BL128" s="18" t="s">
        <v>250</v>
      </c>
      <c r="BM128" s="230" t="s">
        <v>2210</v>
      </c>
    </row>
    <row r="129" s="2" customFormat="1">
      <c r="A129" s="39"/>
      <c r="B129" s="40"/>
      <c r="C129" s="41"/>
      <c r="D129" s="232" t="s">
        <v>160</v>
      </c>
      <c r="E129" s="41"/>
      <c r="F129" s="233" t="s">
        <v>2211</v>
      </c>
      <c r="G129" s="41"/>
      <c r="H129" s="41"/>
      <c r="I129" s="234"/>
      <c r="J129" s="41"/>
      <c r="K129" s="41"/>
      <c r="L129" s="45"/>
      <c r="M129" s="235"/>
      <c r="N129" s="236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160</v>
      </c>
      <c r="AU129" s="18" t="s">
        <v>87</v>
      </c>
    </row>
    <row r="130" s="12" customFormat="1" ht="22.8" customHeight="1">
      <c r="A130" s="12"/>
      <c r="B130" s="203"/>
      <c r="C130" s="204"/>
      <c r="D130" s="205" t="s">
        <v>76</v>
      </c>
      <c r="E130" s="217" t="s">
        <v>2212</v>
      </c>
      <c r="F130" s="217" t="s">
        <v>2213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SUM(P131:P139)</f>
        <v>0</v>
      </c>
      <c r="Q130" s="211"/>
      <c r="R130" s="212">
        <f>SUM(R131:R139)</f>
        <v>0.028257999999999998</v>
      </c>
      <c r="S130" s="211"/>
      <c r="T130" s="213">
        <f>SUM(T131:T139)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87</v>
      </c>
      <c r="AT130" s="215" t="s">
        <v>76</v>
      </c>
      <c r="AU130" s="215" t="s">
        <v>85</v>
      </c>
      <c r="AY130" s="214" t="s">
        <v>151</v>
      </c>
      <c r="BK130" s="216">
        <f>SUM(BK131:BK139)</f>
        <v>0</v>
      </c>
    </row>
    <row r="131" s="2" customFormat="1" ht="24.15" customHeight="1">
      <c r="A131" s="39"/>
      <c r="B131" s="40"/>
      <c r="C131" s="219" t="s">
        <v>158</v>
      </c>
      <c r="D131" s="219" t="s">
        <v>153</v>
      </c>
      <c r="E131" s="220" t="s">
        <v>2214</v>
      </c>
      <c r="F131" s="221" t="s">
        <v>2215</v>
      </c>
      <c r="G131" s="222" t="s">
        <v>281</v>
      </c>
      <c r="H131" s="223">
        <v>39.799999999999997</v>
      </c>
      <c r="I131" s="224"/>
      <c r="J131" s="225">
        <f>ROUND(I131*H131,2)</f>
        <v>0</v>
      </c>
      <c r="K131" s="221" t="s">
        <v>157</v>
      </c>
      <c r="L131" s="45"/>
      <c r="M131" s="226" t="s">
        <v>1</v>
      </c>
      <c r="N131" s="227" t="s">
        <v>42</v>
      </c>
      <c r="O131" s="92"/>
      <c r="P131" s="228">
        <f>O131*H131</f>
        <v>0</v>
      </c>
      <c r="Q131" s="228">
        <v>0.00071000000000000002</v>
      </c>
      <c r="R131" s="228">
        <f>Q131*H131</f>
        <v>0.028257999999999998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250</v>
      </c>
      <c r="AT131" s="230" t="s">
        <v>153</v>
      </c>
      <c r="AU131" s="230" t="s">
        <v>87</v>
      </c>
      <c r="AY131" s="18" t="s">
        <v>151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85</v>
      </c>
      <c r="BK131" s="231">
        <f>ROUND(I131*H131,2)</f>
        <v>0</v>
      </c>
      <c r="BL131" s="18" t="s">
        <v>250</v>
      </c>
      <c r="BM131" s="230" t="s">
        <v>2216</v>
      </c>
    </row>
    <row r="132" s="2" customFormat="1">
      <c r="A132" s="39"/>
      <c r="B132" s="40"/>
      <c r="C132" s="41"/>
      <c r="D132" s="232" t="s">
        <v>160</v>
      </c>
      <c r="E132" s="41"/>
      <c r="F132" s="233" t="s">
        <v>2217</v>
      </c>
      <c r="G132" s="41"/>
      <c r="H132" s="41"/>
      <c r="I132" s="234"/>
      <c r="J132" s="41"/>
      <c r="K132" s="41"/>
      <c r="L132" s="45"/>
      <c r="M132" s="235"/>
      <c r="N132" s="236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160</v>
      </c>
      <c r="AU132" s="18" t="s">
        <v>87</v>
      </c>
    </row>
    <row r="133" s="13" customFormat="1">
      <c r="A133" s="13"/>
      <c r="B133" s="237"/>
      <c r="C133" s="238"/>
      <c r="D133" s="239" t="s">
        <v>162</v>
      </c>
      <c r="E133" s="240" t="s">
        <v>1</v>
      </c>
      <c r="F133" s="241" t="s">
        <v>2218</v>
      </c>
      <c r="G133" s="238"/>
      <c r="H133" s="242">
        <v>39.799999999999997</v>
      </c>
      <c r="I133" s="243"/>
      <c r="J133" s="238"/>
      <c r="K133" s="238"/>
      <c r="L133" s="244"/>
      <c r="M133" s="245"/>
      <c r="N133" s="246"/>
      <c r="O133" s="246"/>
      <c r="P133" s="246"/>
      <c r="Q133" s="246"/>
      <c r="R133" s="246"/>
      <c r="S133" s="246"/>
      <c r="T133" s="24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8" t="s">
        <v>162</v>
      </c>
      <c r="AU133" s="248" t="s">
        <v>87</v>
      </c>
      <c r="AV133" s="13" t="s">
        <v>87</v>
      </c>
      <c r="AW133" s="13" t="s">
        <v>34</v>
      </c>
      <c r="AX133" s="13" t="s">
        <v>85</v>
      </c>
      <c r="AY133" s="248" t="s">
        <v>151</v>
      </c>
    </row>
    <row r="134" s="2" customFormat="1" ht="16.5" customHeight="1">
      <c r="A134" s="39"/>
      <c r="B134" s="40"/>
      <c r="C134" s="219" t="s">
        <v>185</v>
      </c>
      <c r="D134" s="219" t="s">
        <v>153</v>
      </c>
      <c r="E134" s="220" t="s">
        <v>2219</v>
      </c>
      <c r="F134" s="221" t="s">
        <v>2220</v>
      </c>
      <c r="G134" s="222" t="s">
        <v>281</v>
      </c>
      <c r="H134" s="223">
        <v>39.799999999999997</v>
      </c>
      <c r="I134" s="224"/>
      <c r="J134" s="225">
        <f>ROUND(I134*H134,2)</f>
        <v>0</v>
      </c>
      <c r="K134" s="221" t="s">
        <v>157</v>
      </c>
      <c r="L134" s="45"/>
      <c r="M134" s="226" t="s">
        <v>1</v>
      </c>
      <c r="N134" s="227" t="s">
        <v>42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250</v>
      </c>
      <c r="AT134" s="230" t="s">
        <v>153</v>
      </c>
      <c r="AU134" s="230" t="s">
        <v>87</v>
      </c>
      <c r="AY134" s="18" t="s">
        <v>151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85</v>
      </c>
      <c r="BK134" s="231">
        <f>ROUND(I134*H134,2)</f>
        <v>0</v>
      </c>
      <c r="BL134" s="18" t="s">
        <v>250</v>
      </c>
      <c r="BM134" s="230" t="s">
        <v>2221</v>
      </c>
    </row>
    <row r="135" s="2" customFormat="1">
      <c r="A135" s="39"/>
      <c r="B135" s="40"/>
      <c r="C135" s="41"/>
      <c r="D135" s="232" t="s">
        <v>160</v>
      </c>
      <c r="E135" s="41"/>
      <c r="F135" s="233" t="s">
        <v>2222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160</v>
      </c>
      <c r="AU135" s="18" t="s">
        <v>87</v>
      </c>
    </row>
    <row r="136" s="2" customFormat="1" ht="24.15" customHeight="1">
      <c r="A136" s="39"/>
      <c r="B136" s="40"/>
      <c r="C136" s="219" t="s">
        <v>191</v>
      </c>
      <c r="D136" s="219" t="s">
        <v>153</v>
      </c>
      <c r="E136" s="220" t="s">
        <v>2223</v>
      </c>
      <c r="F136" s="221" t="s">
        <v>2224</v>
      </c>
      <c r="G136" s="222" t="s">
        <v>218</v>
      </c>
      <c r="H136" s="223">
        <v>0.028000000000000001</v>
      </c>
      <c r="I136" s="224"/>
      <c r="J136" s="225">
        <f>ROUND(I136*H136,2)</f>
        <v>0</v>
      </c>
      <c r="K136" s="221" t="s">
        <v>157</v>
      </c>
      <c r="L136" s="45"/>
      <c r="M136" s="226" t="s">
        <v>1</v>
      </c>
      <c r="N136" s="227" t="s">
        <v>42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250</v>
      </c>
      <c r="AT136" s="230" t="s">
        <v>153</v>
      </c>
      <c r="AU136" s="230" t="s">
        <v>87</v>
      </c>
      <c r="AY136" s="18" t="s">
        <v>151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85</v>
      </c>
      <c r="BK136" s="231">
        <f>ROUND(I136*H136,2)</f>
        <v>0</v>
      </c>
      <c r="BL136" s="18" t="s">
        <v>250</v>
      </c>
      <c r="BM136" s="230" t="s">
        <v>2225</v>
      </c>
    </row>
    <row r="137" s="2" customFormat="1">
      <c r="A137" s="39"/>
      <c r="B137" s="40"/>
      <c r="C137" s="41"/>
      <c r="D137" s="232" t="s">
        <v>160</v>
      </c>
      <c r="E137" s="41"/>
      <c r="F137" s="233" t="s">
        <v>2226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160</v>
      </c>
      <c r="AU137" s="18" t="s">
        <v>87</v>
      </c>
    </row>
    <row r="138" s="2" customFormat="1" ht="33" customHeight="1">
      <c r="A138" s="39"/>
      <c r="B138" s="40"/>
      <c r="C138" s="219" t="s">
        <v>197</v>
      </c>
      <c r="D138" s="219" t="s">
        <v>153</v>
      </c>
      <c r="E138" s="220" t="s">
        <v>2227</v>
      </c>
      <c r="F138" s="221" t="s">
        <v>2228</v>
      </c>
      <c r="G138" s="222" t="s">
        <v>218</v>
      </c>
      <c r="H138" s="223">
        <v>0.028000000000000001</v>
      </c>
      <c r="I138" s="224"/>
      <c r="J138" s="225">
        <f>ROUND(I138*H138,2)</f>
        <v>0</v>
      </c>
      <c r="K138" s="221" t="s">
        <v>157</v>
      </c>
      <c r="L138" s="45"/>
      <c r="M138" s="226" t="s">
        <v>1</v>
      </c>
      <c r="N138" s="227" t="s">
        <v>42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250</v>
      </c>
      <c r="AT138" s="230" t="s">
        <v>153</v>
      </c>
      <c r="AU138" s="230" t="s">
        <v>87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85</v>
      </c>
      <c r="BK138" s="231">
        <f>ROUND(I138*H138,2)</f>
        <v>0</v>
      </c>
      <c r="BL138" s="18" t="s">
        <v>250</v>
      </c>
      <c r="BM138" s="230" t="s">
        <v>2229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2230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87</v>
      </c>
    </row>
    <row r="140" s="12" customFormat="1" ht="22.8" customHeight="1">
      <c r="A140" s="12"/>
      <c r="B140" s="203"/>
      <c r="C140" s="204"/>
      <c r="D140" s="205" t="s">
        <v>76</v>
      </c>
      <c r="E140" s="217" t="s">
        <v>2231</v>
      </c>
      <c r="F140" s="217" t="s">
        <v>2232</v>
      </c>
      <c r="G140" s="204"/>
      <c r="H140" s="204"/>
      <c r="I140" s="207"/>
      <c r="J140" s="218">
        <f>BK140</f>
        <v>0</v>
      </c>
      <c r="K140" s="204"/>
      <c r="L140" s="209"/>
      <c r="M140" s="210"/>
      <c r="N140" s="211"/>
      <c r="O140" s="211"/>
      <c r="P140" s="212">
        <f>SUM(P141:P159)</f>
        <v>0</v>
      </c>
      <c r="Q140" s="211"/>
      <c r="R140" s="212">
        <f>SUM(R141:R159)</f>
        <v>0.013219999999999999</v>
      </c>
      <c r="S140" s="211"/>
      <c r="T140" s="213">
        <f>SUM(T141:T159)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4" t="s">
        <v>87</v>
      </c>
      <c r="AT140" s="215" t="s">
        <v>76</v>
      </c>
      <c r="AU140" s="215" t="s">
        <v>85</v>
      </c>
      <c r="AY140" s="214" t="s">
        <v>151</v>
      </c>
      <c r="BK140" s="216">
        <f>SUM(BK141:BK159)</f>
        <v>0</v>
      </c>
    </row>
    <row r="141" s="2" customFormat="1" ht="24.15" customHeight="1">
      <c r="A141" s="39"/>
      <c r="B141" s="40"/>
      <c r="C141" s="219" t="s">
        <v>203</v>
      </c>
      <c r="D141" s="219" t="s">
        <v>153</v>
      </c>
      <c r="E141" s="220" t="s">
        <v>2233</v>
      </c>
      <c r="F141" s="221" t="s">
        <v>2234</v>
      </c>
      <c r="G141" s="222" t="s">
        <v>310</v>
      </c>
      <c r="H141" s="223">
        <v>6</v>
      </c>
      <c r="I141" s="224"/>
      <c r="J141" s="225">
        <f>ROUND(I141*H141,2)</f>
        <v>0</v>
      </c>
      <c r="K141" s="221" t="s">
        <v>157</v>
      </c>
      <c r="L141" s="45"/>
      <c r="M141" s="226" t="s">
        <v>1</v>
      </c>
      <c r="N141" s="227" t="s">
        <v>42</v>
      </c>
      <c r="O141" s="92"/>
      <c r="P141" s="228">
        <f>O141*H141</f>
        <v>0</v>
      </c>
      <c r="Q141" s="228">
        <v>0.00022000000000000001</v>
      </c>
      <c r="R141" s="228">
        <f>Q141*H141</f>
        <v>0.00132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250</v>
      </c>
      <c r="AT141" s="230" t="s">
        <v>153</v>
      </c>
      <c r="AU141" s="230" t="s">
        <v>87</v>
      </c>
      <c r="AY141" s="18" t="s">
        <v>151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85</v>
      </c>
      <c r="BK141" s="231">
        <f>ROUND(I141*H141,2)</f>
        <v>0</v>
      </c>
      <c r="BL141" s="18" t="s">
        <v>250</v>
      </c>
      <c r="BM141" s="230" t="s">
        <v>2235</v>
      </c>
    </row>
    <row r="142" s="2" customFormat="1">
      <c r="A142" s="39"/>
      <c r="B142" s="40"/>
      <c r="C142" s="41"/>
      <c r="D142" s="232" t="s">
        <v>160</v>
      </c>
      <c r="E142" s="41"/>
      <c r="F142" s="233" t="s">
        <v>2236</v>
      </c>
      <c r="G142" s="41"/>
      <c r="H142" s="41"/>
      <c r="I142" s="234"/>
      <c r="J142" s="41"/>
      <c r="K142" s="41"/>
      <c r="L142" s="45"/>
      <c r="M142" s="235"/>
      <c r="N142" s="236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160</v>
      </c>
      <c r="AU142" s="18" t="s">
        <v>87</v>
      </c>
    </row>
    <row r="143" s="2" customFormat="1" ht="24.15" customHeight="1">
      <c r="A143" s="39"/>
      <c r="B143" s="40"/>
      <c r="C143" s="219" t="s">
        <v>209</v>
      </c>
      <c r="D143" s="219" t="s">
        <v>153</v>
      </c>
      <c r="E143" s="220" t="s">
        <v>2237</v>
      </c>
      <c r="F143" s="221" t="s">
        <v>2238</v>
      </c>
      <c r="G143" s="222" t="s">
        <v>310</v>
      </c>
      <c r="H143" s="223">
        <v>6</v>
      </c>
      <c r="I143" s="224"/>
      <c r="J143" s="225">
        <f>ROUND(I143*H143,2)</f>
        <v>0</v>
      </c>
      <c r="K143" s="221" t="s">
        <v>157</v>
      </c>
      <c r="L143" s="45"/>
      <c r="M143" s="226" t="s">
        <v>1</v>
      </c>
      <c r="N143" s="227" t="s">
        <v>42</v>
      </c>
      <c r="O143" s="92"/>
      <c r="P143" s="228">
        <f>O143*H143</f>
        <v>0</v>
      </c>
      <c r="Q143" s="228">
        <v>0.00027999999999999998</v>
      </c>
      <c r="R143" s="228">
        <f>Q143*H143</f>
        <v>0.0016799999999999999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250</v>
      </c>
      <c r="AT143" s="230" t="s">
        <v>153</v>
      </c>
      <c r="AU143" s="230" t="s">
        <v>87</v>
      </c>
      <c r="AY143" s="18" t="s">
        <v>151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85</v>
      </c>
      <c r="BK143" s="231">
        <f>ROUND(I143*H143,2)</f>
        <v>0</v>
      </c>
      <c r="BL143" s="18" t="s">
        <v>250</v>
      </c>
      <c r="BM143" s="230" t="s">
        <v>2239</v>
      </c>
    </row>
    <row r="144" s="2" customFormat="1">
      <c r="A144" s="39"/>
      <c r="B144" s="40"/>
      <c r="C144" s="41"/>
      <c r="D144" s="232" t="s">
        <v>160</v>
      </c>
      <c r="E144" s="41"/>
      <c r="F144" s="233" t="s">
        <v>2240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160</v>
      </c>
      <c r="AU144" s="18" t="s">
        <v>87</v>
      </c>
    </row>
    <row r="145" s="2" customFormat="1" ht="24.15" customHeight="1">
      <c r="A145" s="39"/>
      <c r="B145" s="40"/>
      <c r="C145" s="219" t="s">
        <v>215</v>
      </c>
      <c r="D145" s="219" t="s">
        <v>153</v>
      </c>
      <c r="E145" s="220" t="s">
        <v>2241</v>
      </c>
      <c r="F145" s="221" t="s">
        <v>2242</v>
      </c>
      <c r="G145" s="222" t="s">
        <v>310</v>
      </c>
      <c r="H145" s="223">
        <v>6</v>
      </c>
      <c r="I145" s="224"/>
      <c r="J145" s="225">
        <f>ROUND(I145*H145,2)</f>
        <v>0</v>
      </c>
      <c r="K145" s="221" t="s">
        <v>157</v>
      </c>
      <c r="L145" s="45"/>
      <c r="M145" s="226" t="s">
        <v>1</v>
      </c>
      <c r="N145" s="227" t="s">
        <v>42</v>
      </c>
      <c r="O145" s="92"/>
      <c r="P145" s="228">
        <f>O145*H145</f>
        <v>0</v>
      </c>
      <c r="Q145" s="228">
        <v>0.00013999999999999999</v>
      </c>
      <c r="R145" s="228">
        <f>Q145*H145</f>
        <v>0.00083999999999999993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250</v>
      </c>
      <c r="AT145" s="230" t="s">
        <v>153</v>
      </c>
      <c r="AU145" s="230" t="s">
        <v>87</v>
      </c>
      <c r="AY145" s="18" t="s">
        <v>151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85</v>
      </c>
      <c r="BK145" s="231">
        <f>ROUND(I145*H145,2)</f>
        <v>0</v>
      </c>
      <c r="BL145" s="18" t="s">
        <v>250</v>
      </c>
      <c r="BM145" s="230" t="s">
        <v>2243</v>
      </c>
    </row>
    <row r="146" s="2" customFormat="1">
      <c r="A146" s="39"/>
      <c r="B146" s="40"/>
      <c r="C146" s="41"/>
      <c r="D146" s="232" t="s">
        <v>160</v>
      </c>
      <c r="E146" s="41"/>
      <c r="F146" s="233" t="s">
        <v>2244</v>
      </c>
      <c r="G146" s="41"/>
      <c r="H146" s="41"/>
      <c r="I146" s="234"/>
      <c r="J146" s="41"/>
      <c r="K146" s="41"/>
      <c r="L146" s="45"/>
      <c r="M146" s="235"/>
      <c r="N146" s="236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160</v>
      </c>
      <c r="AU146" s="18" t="s">
        <v>87</v>
      </c>
    </row>
    <row r="147" s="2" customFormat="1" ht="21.75" customHeight="1">
      <c r="A147" s="39"/>
      <c r="B147" s="40"/>
      <c r="C147" s="219" t="s">
        <v>222</v>
      </c>
      <c r="D147" s="219" t="s">
        <v>153</v>
      </c>
      <c r="E147" s="220" t="s">
        <v>2245</v>
      </c>
      <c r="F147" s="221" t="s">
        <v>2246</v>
      </c>
      <c r="G147" s="222" t="s">
        <v>310</v>
      </c>
      <c r="H147" s="223">
        <v>12</v>
      </c>
      <c r="I147" s="224"/>
      <c r="J147" s="225">
        <f>ROUND(I147*H147,2)</f>
        <v>0</v>
      </c>
      <c r="K147" s="221" t="s">
        <v>157</v>
      </c>
      <c r="L147" s="45"/>
      <c r="M147" s="226" t="s">
        <v>1</v>
      </c>
      <c r="N147" s="227" t="s">
        <v>42</v>
      </c>
      <c r="O147" s="92"/>
      <c r="P147" s="228">
        <f>O147*H147</f>
        <v>0</v>
      </c>
      <c r="Q147" s="228">
        <v>0.00025000000000000001</v>
      </c>
      <c r="R147" s="228">
        <f>Q147*H147</f>
        <v>0.0030000000000000001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250</v>
      </c>
      <c r="AT147" s="230" t="s">
        <v>153</v>
      </c>
      <c r="AU147" s="230" t="s">
        <v>87</v>
      </c>
      <c r="AY147" s="18" t="s">
        <v>151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85</v>
      </c>
      <c r="BK147" s="231">
        <f>ROUND(I147*H147,2)</f>
        <v>0</v>
      </c>
      <c r="BL147" s="18" t="s">
        <v>250</v>
      </c>
      <c r="BM147" s="230" t="s">
        <v>2247</v>
      </c>
    </row>
    <row r="148" s="2" customFormat="1">
      <c r="A148" s="39"/>
      <c r="B148" s="40"/>
      <c r="C148" s="41"/>
      <c r="D148" s="232" t="s">
        <v>160</v>
      </c>
      <c r="E148" s="41"/>
      <c r="F148" s="233" t="s">
        <v>2248</v>
      </c>
      <c r="G148" s="41"/>
      <c r="H148" s="41"/>
      <c r="I148" s="234"/>
      <c r="J148" s="41"/>
      <c r="K148" s="41"/>
      <c r="L148" s="45"/>
      <c r="M148" s="235"/>
      <c r="N148" s="236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160</v>
      </c>
      <c r="AU148" s="18" t="s">
        <v>87</v>
      </c>
    </row>
    <row r="149" s="13" customFormat="1">
      <c r="A149" s="13"/>
      <c r="B149" s="237"/>
      <c r="C149" s="238"/>
      <c r="D149" s="239" t="s">
        <v>162</v>
      </c>
      <c r="E149" s="240" t="s">
        <v>1</v>
      </c>
      <c r="F149" s="241" t="s">
        <v>2249</v>
      </c>
      <c r="G149" s="238"/>
      <c r="H149" s="242">
        <v>12</v>
      </c>
      <c r="I149" s="243"/>
      <c r="J149" s="238"/>
      <c r="K149" s="238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162</v>
      </c>
      <c r="AU149" s="248" t="s">
        <v>87</v>
      </c>
      <c r="AV149" s="13" t="s">
        <v>87</v>
      </c>
      <c r="AW149" s="13" t="s">
        <v>34</v>
      </c>
      <c r="AX149" s="13" t="s">
        <v>85</v>
      </c>
      <c r="AY149" s="248" t="s">
        <v>151</v>
      </c>
    </row>
    <row r="150" s="2" customFormat="1" ht="24.15" customHeight="1">
      <c r="A150" s="39"/>
      <c r="B150" s="40"/>
      <c r="C150" s="219" t="s">
        <v>8</v>
      </c>
      <c r="D150" s="219" t="s">
        <v>153</v>
      </c>
      <c r="E150" s="220" t="s">
        <v>2250</v>
      </c>
      <c r="F150" s="221" t="s">
        <v>2251</v>
      </c>
      <c r="G150" s="222" t="s">
        <v>310</v>
      </c>
      <c r="H150" s="223">
        <v>6</v>
      </c>
      <c r="I150" s="224"/>
      <c r="J150" s="225">
        <f>ROUND(I150*H150,2)</f>
        <v>0</v>
      </c>
      <c r="K150" s="221" t="s">
        <v>157</v>
      </c>
      <c r="L150" s="45"/>
      <c r="M150" s="226" t="s">
        <v>1</v>
      </c>
      <c r="N150" s="227" t="s">
        <v>42</v>
      </c>
      <c r="O150" s="92"/>
      <c r="P150" s="228">
        <f>O150*H150</f>
        <v>0</v>
      </c>
      <c r="Q150" s="228">
        <v>0.00085999999999999998</v>
      </c>
      <c r="R150" s="228">
        <f>Q150*H150</f>
        <v>0.0051599999999999997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250</v>
      </c>
      <c r="AT150" s="230" t="s">
        <v>153</v>
      </c>
      <c r="AU150" s="230" t="s">
        <v>87</v>
      </c>
      <c r="AY150" s="18" t="s">
        <v>151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85</v>
      </c>
      <c r="BK150" s="231">
        <f>ROUND(I150*H150,2)</f>
        <v>0</v>
      </c>
      <c r="BL150" s="18" t="s">
        <v>250</v>
      </c>
      <c r="BM150" s="230" t="s">
        <v>2252</v>
      </c>
    </row>
    <row r="151" s="2" customFormat="1">
      <c r="A151" s="39"/>
      <c r="B151" s="40"/>
      <c r="C151" s="41"/>
      <c r="D151" s="232" t="s">
        <v>160</v>
      </c>
      <c r="E151" s="41"/>
      <c r="F151" s="233" t="s">
        <v>2253</v>
      </c>
      <c r="G151" s="41"/>
      <c r="H151" s="41"/>
      <c r="I151" s="234"/>
      <c r="J151" s="41"/>
      <c r="K151" s="41"/>
      <c r="L151" s="45"/>
      <c r="M151" s="235"/>
      <c r="N151" s="236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160</v>
      </c>
      <c r="AU151" s="18" t="s">
        <v>87</v>
      </c>
    </row>
    <row r="152" s="2" customFormat="1" ht="24.15" customHeight="1">
      <c r="A152" s="39"/>
      <c r="B152" s="40"/>
      <c r="C152" s="219" t="s">
        <v>232</v>
      </c>
      <c r="D152" s="219" t="s">
        <v>153</v>
      </c>
      <c r="E152" s="220" t="s">
        <v>2254</v>
      </c>
      <c r="F152" s="221" t="s">
        <v>2255</v>
      </c>
      <c r="G152" s="222" t="s">
        <v>310</v>
      </c>
      <c r="H152" s="223">
        <v>2</v>
      </c>
      <c r="I152" s="224"/>
      <c r="J152" s="225">
        <f>ROUND(I152*H152,2)</f>
        <v>0</v>
      </c>
      <c r="K152" s="221" t="s">
        <v>157</v>
      </c>
      <c r="L152" s="45"/>
      <c r="M152" s="226" t="s">
        <v>1</v>
      </c>
      <c r="N152" s="227" t="s">
        <v>42</v>
      </c>
      <c r="O152" s="92"/>
      <c r="P152" s="228">
        <f>O152*H152</f>
        <v>0</v>
      </c>
      <c r="Q152" s="228">
        <v>0.00027</v>
      </c>
      <c r="R152" s="228">
        <f>Q152*H152</f>
        <v>0.00054000000000000001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250</v>
      </c>
      <c r="AT152" s="230" t="s">
        <v>153</v>
      </c>
      <c r="AU152" s="230" t="s">
        <v>87</v>
      </c>
      <c r="AY152" s="18" t="s">
        <v>151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85</v>
      </c>
      <c r="BK152" s="231">
        <f>ROUND(I152*H152,2)</f>
        <v>0</v>
      </c>
      <c r="BL152" s="18" t="s">
        <v>250</v>
      </c>
      <c r="BM152" s="230" t="s">
        <v>2256</v>
      </c>
    </row>
    <row r="153" s="2" customFormat="1">
      <c r="A153" s="39"/>
      <c r="B153" s="40"/>
      <c r="C153" s="41"/>
      <c r="D153" s="232" t="s">
        <v>160</v>
      </c>
      <c r="E153" s="41"/>
      <c r="F153" s="233" t="s">
        <v>2257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160</v>
      </c>
      <c r="AU153" s="18" t="s">
        <v>87</v>
      </c>
    </row>
    <row r="154" s="2" customFormat="1" ht="21.75" customHeight="1">
      <c r="A154" s="39"/>
      <c r="B154" s="40"/>
      <c r="C154" s="219" t="s">
        <v>238</v>
      </c>
      <c r="D154" s="219" t="s">
        <v>153</v>
      </c>
      <c r="E154" s="220" t="s">
        <v>2258</v>
      </c>
      <c r="F154" s="221" t="s">
        <v>2259</v>
      </c>
      <c r="G154" s="222" t="s">
        <v>310</v>
      </c>
      <c r="H154" s="223">
        <v>2</v>
      </c>
      <c r="I154" s="224"/>
      <c r="J154" s="225">
        <f>ROUND(I154*H154,2)</f>
        <v>0</v>
      </c>
      <c r="K154" s="221" t="s">
        <v>157</v>
      </c>
      <c r="L154" s="45"/>
      <c r="M154" s="226" t="s">
        <v>1</v>
      </c>
      <c r="N154" s="227" t="s">
        <v>42</v>
      </c>
      <c r="O154" s="92"/>
      <c r="P154" s="228">
        <f>O154*H154</f>
        <v>0</v>
      </c>
      <c r="Q154" s="228">
        <v>0.00034000000000000002</v>
      </c>
      <c r="R154" s="228">
        <f>Q154*H154</f>
        <v>0.00068000000000000005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250</v>
      </c>
      <c r="AT154" s="230" t="s">
        <v>153</v>
      </c>
      <c r="AU154" s="230" t="s">
        <v>87</v>
      </c>
      <c r="AY154" s="18" t="s">
        <v>151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85</v>
      </c>
      <c r="BK154" s="231">
        <f>ROUND(I154*H154,2)</f>
        <v>0</v>
      </c>
      <c r="BL154" s="18" t="s">
        <v>250</v>
      </c>
      <c r="BM154" s="230" t="s">
        <v>2260</v>
      </c>
    </row>
    <row r="155" s="2" customFormat="1">
      <c r="A155" s="39"/>
      <c r="B155" s="40"/>
      <c r="C155" s="41"/>
      <c r="D155" s="232" t="s">
        <v>160</v>
      </c>
      <c r="E155" s="41"/>
      <c r="F155" s="233" t="s">
        <v>2261</v>
      </c>
      <c r="G155" s="41"/>
      <c r="H155" s="41"/>
      <c r="I155" s="234"/>
      <c r="J155" s="41"/>
      <c r="K155" s="41"/>
      <c r="L155" s="45"/>
      <c r="M155" s="235"/>
      <c r="N155" s="236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160</v>
      </c>
      <c r="AU155" s="18" t="s">
        <v>87</v>
      </c>
    </row>
    <row r="156" s="2" customFormat="1" ht="24.15" customHeight="1">
      <c r="A156" s="39"/>
      <c r="B156" s="40"/>
      <c r="C156" s="219" t="s">
        <v>244</v>
      </c>
      <c r="D156" s="219" t="s">
        <v>153</v>
      </c>
      <c r="E156" s="220" t="s">
        <v>2262</v>
      </c>
      <c r="F156" s="221" t="s">
        <v>2263</v>
      </c>
      <c r="G156" s="222" t="s">
        <v>218</v>
      </c>
      <c r="H156" s="223">
        <v>0.012999999999999999</v>
      </c>
      <c r="I156" s="224"/>
      <c r="J156" s="225">
        <f>ROUND(I156*H156,2)</f>
        <v>0</v>
      </c>
      <c r="K156" s="221" t="s">
        <v>157</v>
      </c>
      <c r="L156" s="45"/>
      <c r="M156" s="226" t="s">
        <v>1</v>
      </c>
      <c r="N156" s="227" t="s">
        <v>42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250</v>
      </c>
      <c r="AT156" s="230" t="s">
        <v>153</v>
      </c>
      <c r="AU156" s="230" t="s">
        <v>87</v>
      </c>
      <c r="AY156" s="18" t="s">
        <v>151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85</v>
      </c>
      <c r="BK156" s="231">
        <f>ROUND(I156*H156,2)</f>
        <v>0</v>
      </c>
      <c r="BL156" s="18" t="s">
        <v>250</v>
      </c>
      <c r="BM156" s="230" t="s">
        <v>2264</v>
      </c>
    </row>
    <row r="157" s="2" customFormat="1">
      <c r="A157" s="39"/>
      <c r="B157" s="40"/>
      <c r="C157" s="41"/>
      <c r="D157" s="232" t="s">
        <v>160</v>
      </c>
      <c r="E157" s="41"/>
      <c r="F157" s="233" t="s">
        <v>2265</v>
      </c>
      <c r="G157" s="41"/>
      <c r="H157" s="41"/>
      <c r="I157" s="234"/>
      <c r="J157" s="41"/>
      <c r="K157" s="41"/>
      <c r="L157" s="45"/>
      <c r="M157" s="235"/>
      <c r="N157" s="236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160</v>
      </c>
      <c r="AU157" s="18" t="s">
        <v>87</v>
      </c>
    </row>
    <row r="158" s="2" customFormat="1" ht="24.15" customHeight="1">
      <c r="A158" s="39"/>
      <c r="B158" s="40"/>
      <c r="C158" s="219" t="s">
        <v>250</v>
      </c>
      <c r="D158" s="219" t="s">
        <v>153</v>
      </c>
      <c r="E158" s="220" t="s">
        <v>2266</v>
      </c>
      <c r="F158" s="221" t="s">
        <v>2267</v>
      </c>
      <c r="G158" s="222" t="s">
        <v>218</v>
      </c>
      <c r="H158" s="223">
        <v>0.012999999999999999</v>
      </c>
      <c r="I158" s="224"/>
      <c r="J158" s="225">
        <f>ROUND(I158*H158,2)</f>
        <v>0</v>
      </c>
      <c r="K158" s="221" t="s">
        <v>157</v>
      </c>
      <c r="L158" s="45"/>
      <c r="M158" s="226" t="s">
        <v>1</v>
      </c>
      <c r="N158" s="227" t="s">
        <v>42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250</v>
      </c>
      <c r="AT158" s="230" t="s">
        <v>153</v>
      </c>
      <c r="AU158" s="230" t="s">
        <v>87</v>
      </c>
      <c r="AY158" s="18" t="s">
        <v>151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85</v>
      </c>
      <c r="BK158" s="231">
        <f>ROUND(I158*H158,2)</f>
        <v>0</v>
      </c>
      <c r="BL158" s="18" t="s">
        <v>250</v>
      </c>
      <c r="BM158" s="230" t="s">
        <v>2268</v>
      </c>
    </row>
    <row r="159" s="2" customFormat="1">
      <c r="A159" s="39"/>
      <c r="B159" s="40"/>
      <c r="C159" s="41"/>
      <c r="D159" s="232" t="s">
        <v>160</v>
      </c>
      <c r="E159" s="41"/>
      <c r="F159" s="233" t="s">
        <v>2269</v>
      </c>
      <c r="G159" s="41"/>
      <c r="H159" s="41"/>
      <c r="I159" s="234"/>
      <c r="J159" s="41"/>
      <c r="K159" s="41"/>
      <c r="L159" s="45"/>
      <c r="M159" s="235"/>
      <c r="N159" s="236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160</v>
      </c>
      <c r="AU159" s="18" t="s">
        <v>87</v>
      </c>
    </row>
    <row r="160" s="12" customFormat="1" ht="22.8" customHeight="1">
      <c r="A160" s="12"/>
      <c r="B160" s="203"/>
      <c r="C160" s="204"/>
      <c r="D160" s="205" t="s">
        <v>76</v>
      </c>
      <c r="E160" s="217" t="s">
        <v>2270</v>
      </c>
      <c r="F160" s="217" t="s">
        <v>2271</v>
      </c>
      <c r="G160" s="204"/>
      <c r="H160" s="204"/>
      <c r="I160" s="207"/>
      <c r="J160" s="218">
        <f>BK160</f>
        <v>0</v>
      </c>
      <c r="K160" s="204"/>
      <c r="L160" s="209"/>
      <c r="M160" s="210"/>
      <c r="N160" s="211"/>
      <c r="O160" s="211"/>
      <c r="P160" s="212">
        <f>SUM(P161:P171)</f>
        <v>0</v>
      </c>
      <c r="Q160" s="211"/>
      <c r="R160" s="212">
        <f>SUM(R161:R171)</f>
        <v>0.16891999999999999</v>
      </c>
      <c r="S160" s="211"/>
      <c r="T160" s="213">
        <f>SUM(T161:T171)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4" t="s">
        <v>87</v>
      </c>
      <c r="AT160" s="215" t="s">
        <v>76</v>
      </c>
      <c r="AU160" s="215" t="s">
        <v>85</v>
      </c>
      <c r="AY160" s="214" t="s">
        <v>151</v>
      </c>
      <c r="BK160" s="216">
        <f>SUM(BK161:BK171)</f>
        <v>0</v>
      </c>
    </row>
    <row r="161" s="2" customFormat="1" ht="37.8" customHeight="1">
      <c r="A161" s="39"/>
      <c r="B161" s="40"/>
      <c r="C161" s="219" t="s">
        <v>261</v>
      </c>
      <c r="D161" s="219" t="s">
        <v>153</v>
      </c>
      <c r="E161" s="220" t="s">
        <v>2272</v>
      </c>
      <c r="F161" s="221" t="s">
        <v>2273</v>
      </c>
      <c r="G161" s="222" t="s">
        <v>310</v>
      </c>
      <c r="H161" s="223">
        <v>1</v>
      </c>
      <c r="I161" s="224"/>
      <c r="J161" s="225">
        <f>ROUND(I161*H161,2)</f>
        <v>0</v>
      </c>
      <c r="K161" s="221" t="s">
        <v>157</v>
      </c>
      <c r="L161" s="45"/>
      <c r="M161" s="226" t="s">
        <v>1</v>
      </c>
      <c r="N161" s="227" t="s">
        <v>42</v>
      </c>
      <c r="O161" s="92"/>
      <c r="P161" s="228">
        <f>O161*H161</f>
        <v>0</v>
      </c>
      <c r="Q161" s="228">
        <v>0.021760000000000002</v>
      </c>
      <c r="R161" s="228">
        <f>Q161*H161</f>
        <v>0.021760000000000002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250</v>
      </c>
      <c r="AT161" s="230" t="s">
        <v>153</v>
      </c>
      <c r="AU161" s="230" t="s">
        <v>87</v>
      </c>
      <c r="AY161" s="18" t="s">
        <v>151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85</v>
      </c>
      <c r="BK161" s="231">
        <f>ROUND(I161*H161,2)</f>
        <v>0</v>
      </c>
      <c r="BL161" s="18" t="s">
        <v>250</v>
      </c>
      <c r="BM161" s="230" t="s">
        <v>2274</v>
      </c>
    </row>
    <row r="162" s="2" customFormat="1">
      <c r="A162" s="39"/>
      <c r="B162" s="40"/>
      <c r="C162" s="41"/>
      <c r="D162" s="232" t="s">
        <v>160</v>
      </c>
      <c r="E162" s="41"/>
      <c r="F162" s="233" t="s">
        <v>2275</v>
      </c>
      <c r="G162" s="41"/>
      <c r="H162" s="41"/>
      <c r="I162" s="234"/>
      <c r="J162" s="41"/>
      <c r="K162" s="41"/>
      <c r="L162" s="45"/>
      <c r="M162" s="235"/>
      <c r="N162" s="236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160</v>
      </c>
      <c r="AU162" s="18" t="s">
        <v>87</v>
      </c>
    </row>
    <row r="163" s="2" customFormat="1" ht="37.8" customHeight="1">
      <c r="A163" s="39"/>
      <c r="B163" s="40"/>
      <c r="C163" s="219" t="s">
        <v>267</v>
      </c>
      <c r="D163" s="219" t="s">
        <v>153</v>
      </c>
      <c r="E163" s="220" t="s">
        <v>2276</v>
      </c>
      <c r="F163" s="221" t="s">
        <v>2277</v>
      </c>
      <c r="G163" s="222" t="s">
        <v>310</v>
      </c>
      <c r="H163" s="223">
        <v>4</v>
      </c>
      <c r="I163" s="224"/>
      <c r="J163" s="225">
        <f>ROUND(I163*H163,2)</f>
        <v>0</v>
      </c>
      <c r="K163" s="221" t="s">
        <v>157</v>
      </c>
      <c r="L163" s="45"/>
      <c r="M163" s="226" t="s">
        <v>1</v>
      </c>
      <c r="N163" s="227" t="s">
        <v>42</v>
      </c>
      <c r="O163" s="92"/>
      <c r="P163" s="228">
        <f>O163*H163</f>
        <v>0</v>
      </c>
      <c r="Q163" s="228">
        <v>0.031539999999999999</v>
      </c>
      <c r="R163" s="228">
        <f>Q163*H163</f>
        <v>0.12615999999999999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250</v>
      </c>
      <c r="AT163" s="230" t="s">
        <v>153</v>
      </c>
      <c r="AU163" s="230" t="s">
        <v>87</v>
      </c>
      <c r="AY163" s="18" t="s">
        <v>151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85</v>
      </c>
      <c r="BK163" s="231">
        <f>ROUND(I163*H163,2)</f>
        <v>0</v>
      </c>
      <c r="BL163" s="18" t="s">
        <v>250</v>
      </c>
      <c r="BM163" s="230" t="s">
        <v>2278</v>
      </c>
    </row>
    <row r="164" s="2" customFormat="1">
      <c r="A164" s="39"/>
      <c r="B164" s="40"/>
      <c r="C164" s="41"/>
      <c r="D164" s="232" t="s">
        <v>160</v>
      </c>
      <c r="E164" s="41"/>
      <c r="F164" s="233" t="s">
        <v>2279</v>
      </c>
      <c r="G164" s="41"/>
      <c r="H164" s="41"/>
      <c r="I164" s="234"/>
      <c r="J164" s="41"/>
      <c r="K164" s="41"/>
      <c r="L164" s="45"/>
      <c r="M164" s="235"/>
      <c r="N164" s="236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160</v>
      </c>
      <c r="AU164" s="18" t="s">
        <v>87</v>
      </c>
    </row>
    <row r="165" s="2" customFormat="1" ht="24.15" customHeight="1">
      <c r="A165" s="39"/>
      <c r="B165" s="40"/>
      <c r="C165" s="219" t="s">
        <v>273</v>
      </c>
      <c r="D165" s="219" t="s">
        <v>153</v>
      </c>
      <c r="E165" s="220" t="s">
        <v>2280</v>
      </c>
      <c r="F165" s="221" t="s">
        <v>2281</v>
      </c>
      <c r="G165" s="222" t="s">
        <v>310</v>
      </c>
      <c r="H165" s="223">
        <v>1</v>
      </c>
      <c r="I165" s="224"/>
      <c r="J165" s="225">
        <f>ROUND(I165*H165,2)</f>
        <v>0</v>
      </c>
      <c r="K165" s="221" t="s">
        <v>157</v>
      </c>
      <c r="L165" s="45"/>
      <c r="M165" s="226" t="s">
        <v>1</v>
      </c>
      <c r="N165" s="227" t="s">
        <v>42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250</v>
      </c>
      <c r="AT165" s="230" t="s">
        <v>153</v>
      </c>
      <c r="AU165" s="230" t="s">
        <v>87</v>
      </c>
      <c r="AY165" s="18" t="s">
        <v>151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85</v>
      </c>
      <c r="BK165" s="231">
        <f>ROUND(I165*H165,2)</f>
        <v>0</v>
      </c>
      <c r="BL165" s="18" t="s">
        <v>250</v>
      </c>
      <c r="BM165" s="230" t="s">
        <v>2282</v>
      </c>
    </row>
    <row r="166" s="2" customFormat="1">
      <c r="A166" s="39"/>
      <c r="B166" s="40"/>
      <c r="C166" s="41"/>
      <c r="D166" s="232" t="s">
        <v>160</v>
      </c>
      <c r="E166" s="41"/>
      <c r="F166" s="233" t="s">
        <v>2283</v>
      </c>
      <c r="G166" s="41"/>
      <c r="H166" s="41"/>
      <c r="I166" s="234"/>
      <c r="J166" s="41"/>
      <c r="K166" s="41"/>
      <c r="L166" s="45"/>
      <c r="M166" s="235"/>
      <c r="N166" s="236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160</v>
      </c>
      <c r="AU166" s="18" t="s">
        <v>87</v>
      </c>
    </row>
    <row r="167" s="2" customFormat="1" ht="24.15" customHeight="1">
      <c r="A167" s="39"/>
      <c r="B167" s="40"/>
      <c r="C167" s="260" t="s">
        <v>278</v>
      </c>
      <c r="D167" s="260" t="s">
        <v>233</v>
      </c>
      <c r="E167" s="261" t="s">
        <v>2284</v>
      </c>
      <c r="F167" s="262" t="s">
        <v>2285</v>
      </c>
      <c r="G167" s="263" t="s">
        <v>310</v>
      </c>
      <c r="H167" s="264">
        <v>1</v>
      </c>
      <c r="I167" s="265"/>
      <c r="J167" s="266">
        <f>ROUND(I167*H167,2)</f>
        <v>0</v>
      </c>
      <c r="K167" s="262" t="s">
        <v>157</v>
      </c>
      <c r="L167" s="267"/>
      <c r="M167" s="268" t="s">
        <v>1</v>
      </c>
      <c r="N167" s="269" t="s">
        <v>42</v>
      </c>
      <c r="O167" s="92"/>
      <c r="P167" s="228">
        <f>O167*H167</f>
        <v>0</v>
      </c>
      <c r="Q167" s="228">
        <v>0.021000000000000001</v>
      </c>
      <c r="R167" s="228">
        <f>Q167*H167</f>
        <v>0.021000000000000001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348</v>
      </c>
      <c r="AT167" s="230" t="s">
        <v>233</v>
      </c>
      <c r="AU167" s="230" t="s">
        <v>87</v>
      </c>
      <c r="AY167" s="18" t="s">
        <v>151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85</v>
      </c>
      <c r="BK167" s="231">
        <f>ROUND(I167*H167,2)</f>
        <v>0</v>
      </c>
      <c r="BL167" s="18" t="s">
        <v>250</v>
      </c>
      <c r="BM167" s="230" t="s">
        <v>2286</v>
      </c>
    </row>
    <row r="168" s="2" customFormat="1" ht="24.15" customHeight="1">
      <c r="A168" s="39"/>
      <c r="B168" s="40"/>
      <c r="C168" s="219" t="s">
        <v>7</v>
      </c>
      <c r="D168" s="219" t="s">
        <v>153</v>
      </c>
      <c r="E168" s="220" t="s">
        <v>2287</v>
      </c>
      <c r="F168" s="221" t="s">
        <v>2288</v>
      </c>
      <c r="G168" s="222" t="s">
        <v>218</v>
      </c>
      <c r="H168" s="223">
        <v>0.16900000000000001</v>
      </c>
      <c r="I168" s="224"/>
      <c r="J168" s="225">
        <f>ROUND(I168*H168,2)</f>
        <v>0</v>
      </c>
      <c r="K168" s="221" t="s">
        <v>157</v>
      </c>
      <c r="L168" s="45"/>
      <c r="M168" s="226" t="s">
        <v>1</v>
      </c>
      <c r="N168" s="227" t="s">
        <v>42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250</v>
      </c>
      <c r="AT168" s="230" t="s">
        <v>153</v>
      </c>
      <c r="AU168" s="230" t="s">
        <v>87</v>
      </c>
      <c r="AY168" s="18" t="s">
        <v>151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85</v>
      </c>
      <c r="BK168" s="231">
        <f>ROUND(I168*H168,2)</f>
        <v>0</v>
      </c>
      <c r="BL168" s="18" t="s">
        <v>250</v>
      </c>
      <c r="BM168" s="230" t="s">
        <v>2289</v>
      </c>
    </row>
    <row r="169" s="2" customFormat="1">
      <c r="A169" s="39"/>
      <c r="B169" s="40"/>
      <c r="C169" s="41"/>
      <c r="D169" s="232" t="s">
        <v>160</v>
      </c>
      <c r="E169" s="41"/>
      <c r="F169" s="233" t="s">
        <v>2290</v>
      </c>
      <c r="G169" s="41"/>
      <c r="H169" s="41"/>
      <c r="I169" s="234"/>
      <c r="J169" s="41"/>
      <c r="K169" s="41"/>
      <c r="L169" s="45"/>
      <c r="M169" s="235"/>
      <c r="N169" s="236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160</v>
      </c>
      <c r="AU169" s="18" t="s">
        <v>87</v>
      </c>
    </row>
    <row r="170" s="2" customFormat="1" ht="33" customHeight="1">
      <c r="A170" s="39"/>
      <c r="B170" s="40"/>
      <c r="C170" s="219" t="s">
        <v>290</v>
      </c>
      <c r="D170" s="219" t="s">
        <v>153</v>
      </c>
      <c r="E170" s="220" t="s">
        <v>2291</v>
      </c>
      <c r="F170" s="221" t="s">
        <v>2292</v>
      </c>
      <c r="G170" s="222" t="s">
        <v>218</v>
      </c>
      <c r="H170" s="223">
        <v>0.16900000000000001</v>
      </c>
      <c r="I170" s="224"/>
      <c r="J170" s="225">
        <f>ROUND(I170*H170,2)</f>
        <v>0</v>
      </c>
      <c r="K170" s="221" t="s">
        <v>157</v>
      </c>
      <c r="L170" s="45"/>
      <c r="M170" s="226" t="s">
        <v>1</v>
      </c>
      <c r="N170" s="227" t="s">
        <v>42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250</v>
      </c>
      <c r="AT170" s="230" t="s">
        <v>153</v>
      </c>
      <c r="AU170" s="230" t="s">
        <v>87</v>
      </c>
      <c r="AY170" s="18" t="s">
        <v>151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85</v>
      </c>
      <c r="BK170" s="231">
        <f>ROUND(I170*H170,2)</f>
        <v>0</v>
      </c>
      <c r="BL170" s="18" t="s">
        <v>250</v>
      </c>
      <c r="BM170" s="230" t="s">
        <v>2293</v>
      </c>
    </row>
    <row r="171" s="2" customFormat="1">
      <c r="A171" s="39"/>
      <c r="B171" s="40"/>
      <c r="C171" s="41"/>
      <c r="D171" s="232" t="s">
        <v>160</v>
      </c>
      <c r="E171" s="41"/>
      <c r="F171" s="233" t="s">
        <v>2294</v>
      </c>
      <c r="G171" s="41"/>
      <c r="H171" s="41"/>
      <c r="I171" s="234"/>
      <c r="J171" s="41"/>
      <c r="K171" s="41"/>
      <c r="L171" s="45"/>
      <c r="M171" s="292"/>
      <c r="N171" s="293"/>
      <c r="O171" s="294"/>
      <c r="P171" s="294"/>
      <c r="Q171" s="294"/>
      <c r="R171" s="294"/>
      <c r="S171" s="294"/>
      <c r="T171" s="295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160</v>
      </c>
      <c r="AU171" s="18" t="s">
        <v>87</v>
      </c>
    </row>
    <row r="172" s="2" customFormat="1" ht="6.96" customHeight="1">
      <c r="A172" s="39"/>
      <c r="B172" s="67"/>
      <c r="C172" s="68"/>
      <c r="D172" s="68"/>
      <c r="E172" s="68"/>
      <c r="F172" s="68"/>
      <c r="G172" s="68"/>
      <c r="H172" s="68"/>
      <c r="I172" s="68"/>
      <c r="J172" s="68"/>
      <c r="K172" s="68"/>
      <c r="L172" s="45"/>
      <c r="M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</row>
  </sheetData>
  <sheetProtection sheet="1" autoFilter="0" formatColumns="0" formatRows="0" objects="1" scenarios="1" spinCount="100000" saltValue="uAkG1aqAslfCvo6jqsSShIFtvG/eT9EUQ8uxp5t5JPgZr8U7zNQSdDI8MKVLE9RS16J+Xwxi1Lk4kYUzNo8M1A==" hashValue="4DJlMud8T6q7l4pqQDGqAIGcUF4rfXJxFM2pLjdlbI7+Ccjimq9JcCoeEC/OO/fV30qyUHlSssmFvTPF0aqXew==" algorithmName="SHA-512" password="CC35"/>
  <autoFilter ref="C120:K17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hyperlinks>
    <hyperlink ref="F125" r:id="rId1" display="https://podminky.urs.cz/item/CS_URS_2024_02/731251116"/>
    <hyperlink ref="F127" r:id="rId2" display="https://podminky.urs.cz/item/CS_URS_2024_02/998731121"/>
    <hyperlink ref="F129" r:id="rId3" display="https://podminky.urs.cz/item/CS_URS_2024_02/998731129"/>
    <hyperlink ref="F132" r:id="rId4" display="https://podminky.urs.cz/item/CS_URS_2024_02/733221204"/>
    <hyperlink ref="F135" r:id="rId5" display="https://podminky.urs.cz/item/CS_URS_2024_02/733291101"/>
    <hyperlink ref="F137" r:id="rId6" display="https://podminky.urs.cz/item/CS_URS_2024_02/998733121"/>
    <hyperlink ref="F139" r:id="rId7" display="https://podminky.urs.cz/item/CS_URS_2024_02/998733129"/>
    <hyperlink ref="F142" r:id="rId8" display="https://podminky.urs.cz/item/CS_URS_2024_02/734211118"/>
    <hyperlink ref="F144" r:id="rId9" display="https://podminky.urs.cz/item/CS_URS_2024_02/734221536"/>
    <hyperlink ref="F146" r:id="rId10" display="https://podminky.urs.cz/item/CS_URS_2024_02/734221682"/>
    <hyperlink ref="F148" r:id="rId11" display="https://podminky.urs.cz/item/CS_URS_2024_02/734261233"/>
    <hyperlink ref="F151" r:id="rId12" display="https://podminky.urs.cz/item/CS_URS_2024_02/734261406"/>
    <hyperlink ref="F153" r:id="rId13" display="https://podminky.urs.cz/item/CS_URS_2024_02/734291124"/>
    <hyperlink ref="F155" r:id="rId14" display="https://podminky.urs.cz/item/CS_URS_2024_02/734292714"/>
    <hyperlink ref="F157" r:id="rId15" display="https://podminky.urs.cz/item/CS_URS_2024_02/998734121"/>
    <hyperlink ref="F159" r:id="rId16" display="https://podminky.urs.cz/item/CS_URS_2024_02/998734129"/>
    <hyperlink ref="F162" r:id="rId17" display="https://podminky.urs.cz/item/CS_URS_2024_02/735152573"/>
    <hyperlink ref="F164" r:id="rId18" display="https://podminky.urs.cz/item/CS_URS_2024_02/735152576"/>
    <hyperlink ref="F166" r:id="rId19" display="https://podminky.urs.cz/item/CS_URS_2024_02/735164511"/>
    <hyperlink ref="F169" r:id="rId20" display="https://podminky.urs.cz/item/CS_URS_2024_02/998735121"/>
    <hyperlink ref="F171" r:id="rId21" display="https://podminky.urs.cz/item/CS_URS_2024_02/99873512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87</v>
      </c>
    </row>
    <row r="4" s="1" customFormat="1" ht="24.96" customHeight="1">
      <c r="B4" s="21"/>
      <c r="D4" s="139" t="s">
        <v>101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Hlavní budova hřbitova města Valtice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2295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2. 8. 2024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32</v>
      </c>
      <c r="F21" s="39"/>
      <c r="G21" s="39"/>
      <c r="H21" s="39"/>
      <c r="I21" s="141" t="s">
        <v>27</v>
      </c>
      <c r="J21" s="144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35</v>
      </c>
      <c r="E23" s="39"/>
      <c r="F23" s="39"/>
      <c r="G23" s="39"/>
      <c r="H23" s="39"/>
      <c r="I23" s="141" t="s">
        <v>25</v>
      </c>
      <c r="J23" s="144" t="s">
        <v>31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32</v>
      </c>
      <c r="F24" s="39"/>
      <c r="G24" s="39"/>
      <c r="H24" s="39"/>
      <c r="I24" s="141" t="s">
        <v>27</v>
      </c>
      <c r="J24" s="144" t="s">
        <v>33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36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37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39</v>
      </c>
      <c r="G32" s="39"/>
      <c r="H32" s="39"/>
      <c r="I32" s="153" t="s">
        <v>38</v>
      </c>
      <c r="J32" s="153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41</v>
      </c>
      <c r="E33" s="141" t="s">
        <v>42</v>
      </c>
      <c r="F33" s="155">
        <f>ROUND((SUM(BE129:BE403)),  2)</f>
        <v>0</v>
      </c>
      <c r="G33" s="39"/>
      <c r="H33" s="39"/>
      <c r="I33" s="156">
        <v>0.20999999999999999</v>
      </c>
      <c r="J33" s="155">
        <f>ROUND(((SUM(BE129:BE403))*I33),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43</v>
      </c>
      <c r="F34" s="155">
        <f>ROUND((SUM(BF129:BF403)),  2)</f>
        <v>0</v>
      </c>
      <c r="G34" s="39"/>
      <c r="H34" s="39"/>
      <c r="I34" s="156">
        <v>0.12</v>
      </c>
      <c r="J34" s="155">
        <f>ROUND(((SUM(BF129:BF403))*I34),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44</v>
      </c>
      <c r="F35" s="155">
        <f>ROUND((SUM(BG129:BG403)),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45</v>
      </c>
      <c r="F36" s="155">
        <f>ROUND((SUM(BH129:BH403)),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46</v>
      </c>
      <c r="F37" s="155">
        <f>ROUND((SUM(BI129:BI403)),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Hlavní budova hřbitova města Valtice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Val-4 - Elektroinstalace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p.č.2770, 2773 a 2769 - k.ú. Valtice</v>
      </c>
      <c r="G89" s="41"/>
      <c r="H89" s="41"/>
      <c r="I89" s="33" t="s">
        <v>22</v>
      </c>
      <c r="J89" s="80" t="str">
        <f>IF(J12="","",J12)</f>
        <v>2. 8. 2024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Valtice, nám.Svobody 21, Valtice</v>
      </c>
      <c r="G91" s="41"/>
      <c r="H91" s="41"/>
      <c r="I91" s="33" t="s">
        <v>30</v>
      </c>
      <c r="J91" s="37" t="str">
        <f>E21</f>
        <v>život památkám o.p.s Brtnice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>život památkám o.p.s Brtnice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105</v>
      </c>
      <c r="D94" s="177"/>
      <c r="E94" s="177"/>
      <c r="F94" s="177"/>
      <c r="G94" s="177"/>
      <c r="H94" s="177"/>
      <c r="I94" s="177"/>
      <c r="J94" s="178" t="s">
        <v>106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107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108</v>
      </c>
    </row>
    <row r="97" s="9" customFormat="1" ht="24.96" customHeight="1">
      <c r="A97" s="9"/>
      <c r="B97" s="180"/>
      <c r="C97" s="181"/>
      <c r="D97" s="182" t="s">
        <v>120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123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2296</v>
      </c>
      <c r="E99" s="189"/>
      <c r="F99" s="189"/>
      <c r="G99" s="189"/>
      <c r="H99" s="189"/>
      <c r="I99" s="189"/>
      <c r="J99" s="190">
        <f>J160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2297</v>
      </c>
      <c r="E100" s="189"/>
      <c r="F100" s="189"/>
      <c r="G100" s="189"/>
      <c r="H100" s="189"/>
      <c r="I100" s="189"/>
      <c r="J100" s="190">
        <f>J173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2298</v>
      </c>
      <c r="E101" s="189"/>
      <c r="F101" s="189"/>
      <c r="G101" s="189"/>
      <c r="H101" s="189"/>
      <c r="I101" s="189"/>
      <c r="J101" s="190">
        <f>J202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2299</v>
      </c>
      <c r="E102" s="189"/>
      <c r="F102" s="189"/>
      <c r="G102" s="189"/>
      <c r="H102" s="189"/>
      <c r="I102" s="189"/>
      <c r="J102" s="190">
        <f>J234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2300</v>
      </c>
      <c r="E103" s="189"/>
      <c r="F103" s="189"/>
      <c r="G103" s="189"/>
      <c r="H103" s="189"/>
      <c r="I103" s="189"/>
      <c r="J103" s="190">
        <f>J241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0"/>
      <c r="C104" s="181"/>
      <c r="D104" s="182" t="s">
        <v>2301</v>
      </c>
      <c r="E104" s="183"/>
      <c r="F104" s="183"/>
      <c r="G104" s="183"/>
      <c r="H104" s="183"/>
      <c r="I104" s="183"/>
      <c r="J104" s="184">
        <f>J245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6"/>
      <c r="C105" s="187"/>
      <c r="D105" s="188" t="s">
        <v>2302</v>
      </c>
      <c r="E105" s="189"/>
      <c r="F105" s="189"/>
      <c r="G105" s="189"/>
      <c r="H105" s="189"/>
      <c r="I105" s="189"/>
      <c r="J105" s="190">
        <f>J246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2303</v>
      </c>
      <c r="E106" s="189"/>
      <c r="F106" s="189"/>
      <c r="G106" s="189"/>
      <c r="H106" s="189"/>
      <c r="I106" s="189"/>
      <c r="J106" s="190">
        <f>J334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2304</v>
      </c>
      <c r="E107" s="189"/>
      <c r="F107" s="189"/>
      <c r="G107" s="189"/>
      <c r="H107" s="189"/>
      <c r="I107" s="189"/>
      <c r="J107" s="190">
        <f>J359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2305</v>
      </c>
      <c r="E108" s="189"/>
      <c r="F108" s="189"/>
      <c r="G108" s="189"/>
      <c r="H108" s="189"/>
      <c r="I108" s="189"/>
      <c r="J108" s="190">
        <f>J373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2306</v>
      </c>
      <c r="E109" s="189"/>
      <c r="F109" s="189"/>
      <c r="G109" s="189"/>
      <c r="H109" s="189"/>
      <c r="I109" s="189"/>
      <c r="J109" s="190">
        <f>J378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136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75" t="str">
        <f>E7</f>
        <v>Hlavní budova hřbitova města Valtice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102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Val-4 - Elektroinstalace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>p.č.2770, 2773 a 2769 - k.ú. Valtice</v>
      </c>
      <c r="G123" s="41"/>
      <c r="H123" s="41"/>
      <c r="I123" s="33" t="s">
        <v>22</v>
      </c>
      <c r="J123" s="80" t="str">
        <f>IF(J12="","",J12)</f>
        <v>2. 8. 2024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25.65" customHeight="1">
      <c r="A125" s="39"/>
      <c r="B125" s="40"/>
      <c r="C125" s="33" t="s">
        <v>24</v>
      </c>
      <c r="D125" s="41"/>
      <c r="E125" s="41"/>
      <c r="F125" s="28" t="str">
        <f>E15</f>
        <v>Město Valtice, nám.Svobody 21, Valtice</v>
      </c>
      <c r="G125" s="41"/>
      <c r="H125" s="41"/>
      <c r="I125" s="33" t="s">
        <v>30</v>
      </c>
      <c r="J125" s="37" t="str">
        <f>E21</f>
        <v>život památkám o.p.s Brtnice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25.65" customHeight="1">
      <c r="A126" s="39"/>
      <c r="B126" s="40"/>
      <c r="C126" s="33" t="s">
        <v>28</v>
      </c>
      <c r="D126" s="41"/>
      <c r="E126" s="41"/>
      <c r="F126" s="28" t="str">
        <f>IF(E18="","",E18)</f>
        <v>Vyplň údaj</v>
      </c>
      <c r="G126" s="41"/>
      <c r="H126" s="41"/>
      <c r="I126" s="33" t="s">
        <v>35</v>
      </c>
      <c r="J126" s="37" t="str">
        <f>E24</f>
        <v>život památkám o.p.s Brtnice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137</v>
      </c>
      <c r="D128" s="195" t="s">
        <v>62</v>
      </c>
      <c r="E128" s="195" t="s">
        <v>58</v>
      </c>
      <c r="F128" s="195" t="s">
        <v>59</v>
      </c>
      <c r="G128" s="195" t="s">
        <v>138</v>
      </c>
      <c r="H128" s="195" t="s">
        <v>139</v>
      </c>
      <c r="I128" s="195" t="s">
        <v>140</v>
      </c>
      <c r="J128" s="195" t="s">
        <v>106</v>
      </c>
      <c r="K128" s="196" t="s">
        <v>141</v>
      </c>
      <c r="L128" s="197"/>
      <c r="M128" s="101" t="s">
        <v>1</v>
      </c>
      <c r="N128" s="102" t="s">
        <v>41</v>
      </c>
      <c r="O128" s="102" t="s">
        <v>142</v>
      </c>
      <c r="P128" s="102" t="s">
        <v>143</v>
      </c>
      <c r="Q128" s="102" t="s">
        <v>144</v>
      </c>
      <c r="R128" s="102" t="s">
        <v>145</v>
      </c>
      <c r="S128" s="102" t="s">
        <v>146</v>
      </c>
      <c r="T128" s="103" t="s">
        <v>147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148</v>
      </c>
      <c r="D129" s="41"/>
      <c r="E129" s="41"/>
      <c r="F129" s="41"/>
      <c r="G129" s="41"/>
      <c r="H129" s="41"/>
      <c r="I129" s="41"/>
      <c r="J129" s="198">
        <f>BK129</f>
        <v>0</v>
      </c>
      <c r="K129" s="41"/>
      <c r="L129" s="45"/>
      <c r="M129" s="104"/>
      <c r="N129" s="199"/>
      <c r="O129" s="105"/>
      <c r="P129" s="200">
        <f>P130+P245</f>
        <v>0</v>
      </c>
      <c r="Q129" s="105"/>
      <c r="R129" s="200">
        <f>R130+R245</f>
        <v>0.23737599999999998</v>
      </c>
      <c r="S129" s="105"/>
      <c r="T129" s="201">
        <f>T130+T245</f>
        <v>1.516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76</v>
      </c>
      <c r="AU129" s="18" t="s">
        <v>108</v>
      </c>
      <c r="BK129" s="202">
        <f>BK130+BK245</f>
        <v>0</v>
      </c>
    </row>
    <row r="130" s="12" customFormat="1" ht="25.92" customHeight="1">
      <c r="A130" s="12"/>
      <c r="B130" s="203"/>
      <c r="C130" s="204"/>
      <c r="D130" s="205" t="s">
        <v>76</v>
      </c>
      <c r="E130" s="206" t="s">
        <v>1112</v>
      </c>
      <c r="F130" s="206" t="s">
        <v>1113</v>
      </c>
      <c r="G130" s="204"/>
      <c r="H130" s="204"/>
      <c r="I130" s="207"/>
      <c r="J130" s="208">
        <f>BK130</f>
        <v>0</v>
      </c>
      <c r="K130" s="204"/>
      <c r="L130" s="209"/>
      <c r="M130" s="210"/>
      <c r="N130" s="211"/>
      <c r="O130" s="211"/>
      <c r="P130" s="212">
        <f>P131+P160+P173+P202+P234+P241</f>
        <v>0</v>
      </c>
      <c r="Q130" s="211"/>
      <c r="R130" s="212">
        <f>R131+R160+R173+R202+R234+R241</f>
        <v>0.0073899999999999999</v>
      </c>
      <c r="S130" s="211"/>
      <c r="T130" s="213">
        <f>T131+T160+T173+T202+T234+T241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87</v>
      </c>
      <c r="AT130" s="215" t="s">
        <v>76</v>
      </c>
      <c r="AU130" s="215" t="s">
        <v>77</v>
      </c>
      <c r="AY130" s="214" t="s">
        <v>151</v>
      </c>
      <c r="BK130" s="216">
        <f>BK131+BK160+BK173+BK202+BK234+BK241</f>
        <v>0</v>
      </c>
    </row>
    <row r="131" s="12" customFormat="1" ht="22.8" customHeight="1">
      <c r="A131" s="12"/>
      <c r="B131" s="203"/>
      <c r="C131" s="204"/>
      <c r="D131" s="205" t="s">
        <v>76</v>
      </c>
      <c r="E131" s="217" t="s">
        <v>1232</v>
      </c>
      <c r="F131" s="217" t="s">
        <v>1233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SUM(P132:P159)</f>
        <v>0</v>
      </c>
      <c r="Q131" s="211"/>
      <c r="R131" s="212">
        <f>SUM(R132:R159)</f>
        <v>0.0026999999999999997</v>
      </c>
      <c r="S131" s="211"/>
      <c r="T131" s="213">
        <f>SUM(T132:T159)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87</v>
      </c>
      <c r="AT131" s="215" t="s">
        <v>76</v>
      </c>
      <c r="AU131" s="215" t="s">
        <v>85</v>
      </c>
      <c r="AY131" s="214" t="s">
        <v>151</v>
      </c>
      <c r="BK131" s="216">
        <f>SUM(BK132:BK159)</f>
        <v>0</v>
      </c>
    </row>
    <row r="132" s="2" customFormat="1" ht="24.15" customHeight="1">
      <c r="A132" s="39"/>
      <c r="B132" s="40"/>
      <c r="C132" s="219" t="s">
        <v>85</v>
      </c>
      <c r="D132" s="219" t="s">
        <v>153</v>
      </c>
      <c r="E132" s="220" t="s">
        <v>2307</v>
      </c>
      <c r="F132" s="221" t="s">
        <v>2308</v>
      </c>
      <c r="G132" s="222" t="s">
        <v>310</v>
      </c>
      <c r="H132" s="223">
        <v>530</v>
      </c>
      <c r="I132" s="224"/>
      <c r="J132" s="225">
        <f>ROUND(I132*H132,2)</f>
        <v>0</v>
      </c>
      <c r="K132" s="221" t="s">
        <v>157</v>
      </c>
      <c r="L132" s="45"/>
      <c r="M132" s="226" t="s">
        <v>1</v>
      </c>
      <c r="N132" s="227" t="s">
        <v>42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250</v>
      </c>
      <c r="AT132" s="230" t="s">
        <v>153</v>
      </c>
      <c r="AU132" s="230" t="s">
        <v>87</v>
      </c>
      <c r="AY132" s="18" t="s">
        <v>151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85</v>
      </c>
      <c r="BK132" s="231">
        <f>ROUND(I132*H132,2)</f>
        <v>0</v>
      </c>
      <c r="BL132" s="18" t="s">
        <v>250</v>
      </c>
      <c r="BM132" s="230" t="s">
        <v>2309</v>
      </c>
    </row>
    <row r="133" s="2" customFormat="1">
      <c r="A133" s="39"/>
      <c r="B133" s="40"/>
      <c r="C133" s="41"/>
      <c r="D133" s="232" t="s">
        <v>160</v>
      </c>
      <c r="E133" s="41"/>
      <c r="F133" s="233" t="s">
        <v>2310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160</v>
      </c>
      <c r="AU133" s="18" t="s">
        <v>87</v>
      </c>
    </row>
    <row r="134" s="2" customFormat="1" ht="24.15" customHeight="1">
      <c r="A134" s="39"/>
      <c r="B134" s="40"/>
      <c r="C134" s="219" t="s">
        <v>87</v>
      </c>
      <c r="D134" s="219" t="s">
        <v>153</v>
      </c>
      <c r="E134" s="220" t="s">
        <v>2311</v>
      </c>
      <c r="F134" s="221" t="s">
        <v>2312</v>
      </c>
      <c r="G134" s="222" t="s">
        <v>310</v>
      </c>
      <c r="H134" s="223">
        <v>30</v>
      </c>
      <c r="I134" s="224"/>
      <c r="J134" s="225">
        <f>ROUND(I134*H134,2)</f>
        <v>0</v>
      </c>
      <c r="K134" s="221" t="s">
        <v>157</v>
      </c>
      <c r="L134" s="45"/>
      <c r="M134" s="226" t="s">
        <v>1</v>
      </c>
      <c r="N134" s="227" t="s">
        <v>42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250</v>
      </c>
      <c r="AT134" s="230" t="s">
        <v>153</v>
      </c>
      <c r="AU134" s="230" t="s">
        <v>87</v>
      </c>
      <c r="AY134" s="18" t="s">
        <v>151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85</v>
      </c>
      <c r="BK134" s="231">
        <f>ROUND(I134*H134,2)</f>
        <v>0</v>
      </c>
      <c r="BL134" s="18" t="s">
        <v>250</v>
      </c>
      <c r="BM134" s="230" t="s">
        <v>2313</v>
      </c>
    </row>
    <row r="135" s="2" customFormat="1">
      <c r="A135" s="39"/>
      <c r="B135" s="40"/>
      <c r="C135" s="41"/>
      <c r="D135" s="232" t="s">
        <v>160</v>
      </c>
      <c r="E135" s="41"/>
      <c r="F135" s="233" t="s">
        <v>2314</v>
      </c>
      <c r="G135" s="41"/>
      <c r="H135" s="41"/>
      <c r="I135" s="234"/>
      <c r="J135" s="41"/>
      <c r="K135" s="41"/>
      <c r="L135" s="45"/>
      <c r="M135" s="235"/>
      <c r="N135" s="236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160</v>
      </c>
      <c r="AU135" s="18" t="s">
        <v>87</v>
      </c>
    </row>
    <row r="136" s="2" customFormat="1" ht="24.15" customHeight="1">
      <c r="A136" s="39"/>
      <c r="B136" s="40"/>
      <c r="C136" s="219" t="s">
        <v>173</v>
      </c>
      <c r="D136" s="219" t="s">
        <v>153</v>
      </c>
      <c r="E136" s="220" t="s">
        <v>2315</v>
      </c>
      <c r="F136" s="221" t="s">
        <v>2316</v>
      </c>
      <c r="G136" s="222" t="s">
        <v>310</v>
      </c>
      <c r="H136" s="223">
        <v>40</v>
      </c>
      <c r="I136" s="224"/>
      <c r="J136" s="225">
        <f>ROUND(I136*H136,2)</f>
        <v>0</v>
      </c>
      <c r="K136" s="221" t="s">
        <v>157</v>
      </c>
      <c r="L136" s="45"/>
      <c r="M136" s="226" t="s">
        <v>1</v>
      </c>
      <c r="N136" s="227" t="s">
        <v>42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250</v>
      </c>
      <c r="AT136" s="230" t="s">
        <v>153</v>
      </c>
      <c r="AU136" s="230" t="s">
        <v>87</v>
      </c>
      <c r="AY136" s="18" t="s">
        <v>151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85</v>
      </c>
      <c r="BK136" s="231">
        <f>ROUND(I136*H136,2)</f>
        <v>0</v>
      </c>
      <c r="BL136" s="18" t="s">
        <v>250</v>
      </c>
      <c r="BM136" s="230" t="s">
        <v>2317</v>
      </c>
    </row>
    <row r="137" s="2" customFormat="1">
      <c r="A137" s="39"/>
      <c r="B137" s="40"/>
      <c r="C137" s="41"/>
      <c r="D137" s="232" t="s">
        <v>160</v>
      </c>
      <c r="E137" s="41"/>
      <c r="F137" s="233" t="s">
        <v>2318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160</v>
      </c>
      <c r="AU137" s="18" t="s">
        <v>87</v>
      </c>
    </row>
    <row r="138" s="2" customFormat="1" ht="24.15" customHeight="1">
      <c r="A138" s="39"/>
      <c r="B138" s="40"/>
      <c r="C138" s="219" t="s">
        <v>158</v>
      </c>
      <c r="D138" s="219" t="s">
        <v>153</v>
      </c>
      <c r="E138" s="220" t="s">
        <v>2319</v>
      </c>
      <c r="F138" s="221" t="s">
        <v>2320</v>
      </c>
      <c r="G138" s="222" t="s">
        <v>310</v>
      </c>
      <c r="H138" s="223">
        <v>8</v>
      </c>
      <c r="I138" s="224"/>
      <c r="J138" s="225">
        <f>ROUND(I138*H138,2)</f>
        <v>0</v>
      </c>
      <c r="K138" s="221" t="s">
        <v>157</v>
      </c>
      <c r="L138" s="45"/>
      <c r="M138" s="226" t="s">
        <v>1</v>
      </c>
      <c r="N138" s="227" t="s">
        <v>42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250</v>
      </c>
      <c r="AT138" s="230" t="s">
        <v>153</v>
      </c>
      <c r="AU138" s="230" t="s">
        <v>87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85</v>
      </c>
      <c r="BK138" s="231">
        <f>ROUND(I138*H138,2)</f>
        <v>0</v>
      </c>
      <c r="BL138" s="18" t="s">
        <v>250</v>
      </c>
      <c r="BM138" s="230" t="s">
        <v>2321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2322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87</v>
      </c>
    </row>
    <row r="140" s="2" customFormat="1" ht="33" customHeight="1">
      <c r="A140" s="39"/>
      <c r="B140" s="40"/>
      <c r="C140" s="219" t="s">
        <v>185</v>
      </c>
      <c r="D140" s="219" t="s">
        <v>153</v>
      </c>
      <c r="E140" s="220" t="s">
        <v>2323</v>
      </c>
      <c r="F140" s="221" t="s">
        <v>2324</v>
      </c>
      <c r="G140" s="222" t="s">
        <v>310</v>
      </c>
      <c r="H140" s="223">
        <v>2</v>
      </c>
      <c r="I140" s="224"/>
      <c r="J140" s="225">
        <f>ROUND(I140*H140,2)</f>
        <v>0</v>
      </c>
      <c r="K140" s="221" t="s">
        <v>157</v>
      </c>
      <c r="L140" s="45"/>
      <c r="M140" s="226" t="s">
        <v>1</v>
      </c>
      <c r="N140" s="227" t="s">
        <v>42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250</v>
      </c>
      <c r="AT140" s="230" t="s">
        <v>153</v>
      </c>
      <c r="AU140" s="230" t="s">
        <v>87</v>
      </c>
      <c r="AY140" s="18" t="s">
        <v>151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85</v>
      </c>
      <c r="BK140" s="231">
        <f>ROUND(I140*H140,2)</f>
        <v>0</v>
      </c>
      <c r="BL140" s="18" t="s">
        <v>250</v>
      </c>
      <c r="BM140" s="230" t="s">
        <v>2325</v>
      </c>
    </row>
    <row r="141" s="2" customFormat="1">
      <c r="A141" s="39"/>
      <c r="B141" s="40"/>
      <c r="C141" s="41"/>
      <c r="D141" s="232" t="s">
        <v>160</v>
      </c>
      <c r="E141" s="41"/>
      <c r="F141" s="233" t="s">
        <v>2326</v>
      </c>
      <c r="G141" s="41"/>
      <c r="H141" s="41"/>
      <c r="I141" s="234"/>
      <c r="J141" s="41"/>
      <c r="K141" s="41"/>
      <c r="L141" s="45"/>
      <c r="M141" s="235"/>
      <c r="N141" s="236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160</v>
      </c>
      <c r="AU141" s="18" t="s">
        <v>87</v>
      </c>
    </row>
    <row r="142" s="2" customFormat="1" ht="37.8" customHeight="1">
      <c r="A142" s="39"/>
      <c r="B142" s="40"/>
      <c r="C142" s="260" t="s">
        <v>191</v>
      </c>
      <c r="D142" s="260" t="s">
        <v>233</v>
      </c>
      <c r="E142" s="261" t="s">
        <v>2327</v>
      </c>
      <c r="F142" s="262" t="s">
        <v>2328</v>
      </c>
      <c r="G142" s="263" t="s">
        <v>310</v>
      </c>
      <c r="H142" s="264">
        <v>2</v>
      </c>
      <c r="I142" s="265"/>
      <c r="J142" s="266">
        <f>ROUND(I142*H142,2)</f>
        <v>0</v>
      </c>
      <c r="K142" s="262" t="s">
        <v>1</v>
      </c>
      <c r="L142" s="267"/>
      <c r="M142" s="268" t="s">
        <v>1</v>
      </c>
      <c r="N142" s="269" t="s">
        <v>42</v>
      </c>
      <c r="O142" s="92"/>
      <c r="P142" s="228">
        <f>O142*H142</f>
        <v>0</v>
      </c>
      <c r="Q142" s="228">
        <v>5.0000000000000002E-05</v>
      </c>
      <c r="R142" s="228">
        <f>Q142*H142</f>
        <v>0.00010000000000000001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348</v>
      </c>
      <c r="AT142" s="230" t="s">
        <v>233</v>
      </c>
      <c r="AU142" s="230" t="s">
        <v>87</v>
      </c>
      <c r="AY142" s="18" t="s">
        <v>151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85</v>
      </c>
      <c r="BK142" s="231">
        <f>ROUND(I142*H142,2)</f>
        <v>0</v>
      </c>
      <c r="BL142" s="18" t="s">
        <v>250</v>
      </c>
      <c r="BM142" s="230" t="s">
        <v>2329</v>
      </c>
    </row>
    <row r="143" s="2" customFormat="1" ht="37.8" customHeight="1">
      <c r="A143" s="39"/>
      <c r="B143" s="40"/>
      <c r="C143" s="219" t="s">
        <v>197</v>
      </c>
      <c r="D143" s="219" t="s">
        <v>153</v>
      </c>
      <c r="E143" s="220" t="s">
        <v>2330</v>
      </c>
      <c r="F143" s="221" t="s">
        <v>2331</v>
      </c>
      <c r="G143" s="222" t="s">
        <v>310</v>
      </c>
      <c r="H143" s="223">
        <v>5</v>
      </c>
      <c r="I143" s="224"/>
      <c r="J143" s="225">
        <f>ROUND(I143*H143,2)</f>
        <v>0</v>
      </c>
      <c r="K143" s="221" t="s">
        <v>157</v>
      </c>
      <c r="L143" s="45"/>
      <c r="M143" s="226" t="s">
        <v>1</v>
      </c>
      <c r="N143" s="227" t="s">
        <v>42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250</v>
      </c>
      <c r="AT143" s="230" t="s">
        <v>153</v>
      </c>
      <c r="AU143" s="230" t="s">
        <v>87</v>
      </c>
      <c r="AY143" s="18" t="s">
        <v>151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85</v>
      </c>
      <c r="BK143" s="231">
        <f>ROUND(I143*H143,2)</f>
        <v>0</v>
      </c>
      <c r="BL143" s="18" t="s">
        <v>250</v>
      </c>
      <c r="BM143" s="230" t="s">
        <v>2332</v>
      </c>
    </row>
    <row r="144" s="2" customFormat="1">
      <c r="A144" s="39"/>
      <c r="B144" s="40"/>
      <c r="C144" s="41"/>
      <c r="D144" s="232" t="s">
        <v>160</v>
      </c>
      <c r="E144" s="41"/>
      <c r="F144" s="233" t="s">
        <v>2333</v>
      </c>
      <c r="G144" s="41"/>
      <c r="H144" s="41"/>
      <c r="I144" s="234"/>
      <c r="J144" s="41"/>
      <c r="K144" s="41"/>
      <c r="L144" s="45"/>
      <c r="M144" s="235"/>
      <c r="N144" s="236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160</v>
      </c>
      <c r="AU144" s="18" t="s">
        <v>87</v>
      </c>
    </row>
    <row r="145" s="2" customFormat="1" ht="33" customHeight="1">
      <c r="A145" s="39"/>
      <c r="B145" s="40"/>
      <c r="C145" s="260" t="s">
        <v>203</v>
      </c>
      <c r="D145" s="260" t="s">
        <v>233</v>
      </c>
      <c r="E145" s="261" t="s">
        <v>2334</v>
      </c>
      <c r="F145" s="262" t="s">
        <v>2335</v>
      </c>
      <c r="G145" s="263" t="s">
        <v>1882</v>
      </c>
      <c r="H145" s="264">
        <v>5</v>
      </c>
      <c r="I145" s="265"/>
      <c r="J145" s="266">
        <f>ROUND(I145*H145,2)</f>
        <v>0</v>
      </c>
      <c r="K145" s="262" t="s">
        <v>1</v>
      </c>
      <c r="L145" s="267"/>
      <c r="M145" s="268" t="s">
        <v>1</v>
      </c>
      <c r="N145" s="269" t="s">
        <v>42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348</v>
      </c>
      <c r="AT145" s="230" t="s">
        <v>233</v>
      </c>
      <c r="AU145" s="230" t="s">
        <v>87</v>
      </c>
      <c r="AY145" s="18" t="s">
        <v>151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85</v>
      </c>
      <c r="BK145" s="231">
        <f>ROUND(I145*H145,2)</f>
        <v>0</v>
      </c>
      <c r="BL145" s="18" t="s">
        <v>250</v>
      </c>
      <c r="BM145" s="230" t="s">
        <v>2336</v>
      </c>
    </row>
    <row r="146" s="2" customFormat="1" ht="37.8" customHeight="1">
      <c r="A146" s="39"/>
      <c r="B146" s="40"/>
      <c r="C146" s="219" t="s">
        <v>209</v>
      </c>
      <c r="D146" s="219" t="s">
        <v>153</v>
      </c>
      <c r="E146" s="220" t="s">
        <v>2330</v>
      </c>
      <c r="F146" s="221" t="s">
        <v>2331</v>
      </c>
      <c r="G146" s="222" t="s">
        <v>310</v>
      </c>
      <c r="H146" s="223">
        <v>8</v>
      </c>
      <c r="I146" s="224"/>
      <c r="J146" s="225">
        <f>ROUND(I146*H146,2)</f>
        <v>0</v>
      </c>
      <c r="K146" s="221" t="s">
        <v>157</v>
      </c>
      <c r="L146" s="45"/>
      <c r="M146" s="226" t="s">
        <v>1</v>
      </c>
      <c r="N146" s="227" t="s">
        <v>42</v>
      </c>
      <c r="O146" s="92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0" t="s">
        <v>250</v>
      </c>
      <c r="AT146" s="230" t="s">
        <v>153</v>
      </c>
      <c r="AU146" s="230" t="s">
        <v>87</v>
      </c>
      <c r="AY146" s="18" t="s">
        <v>151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8" t="s">
        <v>85</v>
      </c>
      <c r="BK146" s="231">
        <f>ROUND(I146*H146,2)</f>
        <v>0</v>
      </c>
      <c r="BL146" s="18" t="s">
        <v>250</v>
      </c>
      <c r="BM146" s="230" t="s">
        <v>2337</v>
      </c>
    </row>
    <row r="147" s="2" customFormat="1">
      <c r="A147" s="39"/>
      <c r="B147" s="40"/>
      <c r="C147" s="41"/>
      <c r="D147" s="232" t="s">
        <v>160</v>
      </c>
      <c r="E147" s="41"/>
      <c r="F147" s="233" t="s">
        <v>2333</v>
      </c>
      <c r="G147" s="41"/>
      <c r="H147" s="41"/>
      <c r="I147" s="234"/>
      <c r="J147" s="41"/>
      <c r="K147" s="41"/>
      <c r="L147" s="45"/>
      <c r="M147" s="235"/>
      <c r="N147" s="236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160</v>
      </c>
      <c r="AU147" s="18" t="s">
        <v>87</v>
      </c>
    </row>
    <row r="148" s="2" customFormat="1" ht="33" customHeight="1">
      <c r="A148" s="39"/>
      <c r="B148" s="40"/>
      <c r="C148" s="260" t="s">
        <v>215</v>
      </c>
      <c r="D148" s="260" t="s">
        <v>233</v>
      </c>
      <c r="E148" s="261" t="s">
        <v>2338</v>
      </c>
      <c r="F148" s="262" t="s">
        <v>2339</v>
      </c>
      <c r="G148" s="263" t="s">
        <v>1882</v>
      </c>
      <c r="H148" s="264">
        <v>8</v>
      </c>
      <c r="I148" s="265"/>
      <c r="J148" s="266">
        <f>ROUND(I148*H148,2)</f>
        <v>0</v>
      </c>
      <c r="K148" s="262" t="s">
        <v>1</v>
      </c>
      <c r="L148" s="267"/>
      <c r="M148" s="268" t="s">
        <v>1</v>
      </c>
      <c r="N148" s="269" t="s">
        <v>42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348</v>
      </c>
      <c r="AT148" s="230" t="s">
        <v>233</v>
      </c>
      <c r="AU148" s="230" t="s">
        <v>87</v>
      </c>
      <c r="AY148" s="18" t="s">
        <v>151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85</v>
      </c>
      <c r="BK148" s="231">
        <f>ROUND(I148*H148,2)</f>
        <v>0</v>
      </c>
      <c r="BL148" s="18" t="s">
        <v>250</v>
      </c>
      <c r="BM148" s="230" t="s">
        <v>2340</v>
      </c>
    </row>
    <row r="149" s="2" customFormat="1" ht="37.8" customHeight="1">
      <c r="A149" s="39"/>
      <c r="B149" s="40"/>
      <c r="C149" s="219" t="s">
        <v>222</v>
      </c>
      <c r="D149" s="219" t="s">
        <v>153</v>
      </c>
      <c r="E149" s="220" t="s">
        <v>2330</v>
      </c>
      <c r="F149" s="221" t="s">
        <v>2331</v>
      </c>
      <c r="G149" s="222" t="s">
        <v>310</v>
      </c>
      <c r="H149" s="223">
        <v>3</v>
      </c>
      <c r="I149" s="224"/>
      <c r="J149" s="225">
        <f>ROUND(I149*H149,2)</f>
        <v>0</v>
      </c>
      <c r="K149" s="221" t="s">
        <v>157</v>
      </c>
      <c r="L149" s="45"/>
      <c r="M149" s="226" t="s">
        <v>1</v>
      </c>
      <c r="N149" s="227" t="s">
        <v>42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250</v>
      </c>
      <c r="AT149" s="230" t="s">
        <v>153</v>
      </c>
      <c r="AU149" s="230" t="s">
        <v>87</v>
      </c>
      <c r="AY149" s="18" t="s">
        <v>151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85</v>
      </c>
      <c r="BK149" s="231">
        <f>ROUND(I149*H149,2)</f>
        <v>0</v>
      </c>
      <c r="BL149" s="18" t="s">
        <v>250</v>
      </c>
      <c r="BM149" s="230" t="s">
        <v>2341</v>
      </c>
    </row>
    <row r="150" s="2" customFormat="1">
      <c r="A150" s="39"/>
      <c r="B150" s="40"/>
      <c r="C150" s="41"/>
      <c r="D150" s="232" t="s">
        <v>160</v>
      </c>
      <c r="E150" s="41"/>
      <c r="F150" s="233" t="s">
        <v>2333</v>
      </c>
      <c r="G150" s="41"/>
      <c r="H150" s="41"/>
      <c r="I150" s="234"/>
      <c r="J150" s="41"/>
      <c r="K150" s="41"/>
      <c r="L150" s="45"/>
      <c r="M150" s="235"/>
      <c r="N150" s="236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160</v>
      </c>
      <c r="AU150" s="18" t="s">
        <v>87</v>
      </c>
    </row>
    <row r="151" s="2" customFormat="1" ht="37.8" customHeight="1">
      <c r="A151" s="39"/>
      <c r="B151" s="40"/>
      <c r="C151" s="260" t="s">
        <v>8</v>
      </c>
      <c r="D151" s="260" t="s">
        <v>233</v>
      </c>
      <c r="E151" s="261" t="s">
        <v>2342</v>
      </c>
      <c r="F151" s="262" t="s">
        <v>2343</v>
      </c>
      <c r="G151" s="263" t="s">
        <v>2344</v>
      </c>
      <c r="H151" s="264">
        <v>3</v>
      </c>
      <c r="I151" s="265"/>
      <c r="J151" s="266">
        <f>ROUND(I151*H151,2)</f>
        <v>0</v>
      </c>
      <c r="K151" s="262" t="s">
        <v>1</v>
      </c>
      <c r="L151" s="267"/>
      <c r="M151" s="268" t="s">
        <v>1</v>
      </c>
      <c r="N151" s="269" t="s">
        <v>42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348</v>
      </c>
      <c r="AT151" s="230" t="s">
        <v>233</v>
      </c>
      <c r="AU151" s="230" t="s">
        <v>87</v>
      </c>
      <c r="AY151" s="18" t="s">
        <v>151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85</v>
      </c>
      <c r="BK151" s="231">
        <f>ROUND(I151*H151,2)</f>
        <v>0</v>
      </c>
      <c r="BL151" s="18" t="s">
        <v>250</v>
      </c>
      <c r="BM151" s="230" t="s">
        <v>2345</v>
      </c>
    </row>
    <row r="152" s="2" customFormat="1" ht="37.8" customHeight="1">
      <c r="A152" s="39"/>
      <c r="B152" s="40"/>
      <c r="C152" s="219" t="s">
        <v>232</v>
      </c>
      <c r="D152" s="219" t="s">
        <v>153</v>
      </c>
      <c r="E152" s="220" t="s">
        <v>2346</v>
      </c>
      <c r="F152" s="221" t="s">
        <v>2347</v>
      </c>
      <c r="G152" s="222" t="s">
        <v>310</v>
      </c>
      <c r="H152" s="223">
        <v>1</v>
      </c>
      <c r="I152" s="224"/>
      <c r="J152" s="225">
        <f>ROUND(I152*H152,2)</f>
        <v>0</v>
      </c>
      <c r="K152" s="221" t="s">
        <v>157</v>
      </c>
      <c r="L152" s="45"/>
      <c r="M152" s="226" t="s">
        <v>1</v>
      </c>
      <c r="N152" s="227" t="s">
        <v>42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250</v>
      </c>
      <c r="AT152" s="230" t="s">
        <v>153</v>
      </c>
      <c r="AU152" s="230" t="s">
        <v>87</v>
      </c>
      <c r="AY152" s="18" t="s">
        <v>151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85</v>
      </c>
      <c r="BK152" s="231">
        <f>ROUND(I152*H152,2)</f>
        <v>0</v>
      </c>
      <c r="BL152" s="18" t="s">
        <v>250</v>
      </c>
      <c r="BM152" s="230" t="s">
        <v>2348</v>
      </c>
    </row>
    <row r="153" s="2" customFormat="1">
      <c r="A153" s="39"/>
      <c r="B153" s="40"/>
      <c r="C153" s="41"/>
      <c r="D153" s="232" t="s">
        <v>160</v>
      </c>
      <c r="E153" s="41"/>
      <c r="F153" s="233" t="s">
        <v>2349</v>
      </c>
      <c r="G153" s="41"/>
      <c r="H153" s="41"/>
      <c r="I153" s="234"/>
      <c r="J153" s="41"/>
      <c r="K153" s="41"/>
      <c r="L153" s="45"/>
      <c r="M153" s="235"/>
      <c r="N153" s="236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160</v>
      </c>
      <c r="AU153" s="18" t="s">
        <v>87</v>
      </c>
    </row>
    <row r="154" s="2" customFormat="1" ht="37.8" customHeight="1">
      <c r="A154" s="39"/>
      <c r="B154" s="40"/>
      <c r="C154" s="260" t="s">
        <v>238</v>
      </c>
      <c r="D154" s="260" t="s">
        <v>233</v>
      </c>
      <c r="E154" s="261" t="s">
        <v>2350</v>
      </c>
      <c r="F154" s="262" t="s">
        <v>2351</v>
      </c>
      <c r="G154" s="263" t="s">
        <v>2344</v>
      </c>
      <c r="H154" s="264">
        <v>1</v>
      </c>
      <c r="I154" s="265"/>
      <c r="J154" s="266">
        <f>ROUND(I154*H154,2)</f>
        <v>0</v>
      </c>
      <c r="K154" s="262" t="s">
        <v>1</v>
      </c>
      <c r="L154" s="267"/>
      <c r="M154" s="268" t="s">
        <v>1</v>
      </c>
      <c r="N154" s="269" t="s">
        <v>42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348</v>
      </c>
      <c r="AT154" s="230" t="s">
        <v>233</v>
      </c>
      <c r="AU154" s="230" t="s">
        <v>87</v>
      </c>
      <c r="AY154" s="18" t="s">
        <v>151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85</v>
      </c>
      <c r="BK154" s="231">
        <f>ROUND(I154*H154,2)</f>
        <v>0</v>
      </c>
      <c r="BL154" s="18" t="s">
        <v>250</v>
      </c>
      <c r="BM154" s="230" t="s">
        <v>2352</v>
      </c>
    </row>
    <row r="155" s="2" customFormat="1" ht="24.15" customHeight="1">
      <c r="A155" s="39"/>
      <c r="B155" s="40"/>
      <c r="C155" s="219" t="s">
        <v>244</v>
      </c>
      <c r="D155" s="219" t="s">
        <v>153</v>
      </c>
      <c r="E155" s="220" t="s">
        <v>2353</v>
      </c>
      <c r="F155" s="221" t="s">
        <v>2354</v>
      </c>
      <c r="G155" s="222" t="s">
        <v>310</v>
      </c>
      <c r="H155" s="223">
        <v>1</v>
      </c>
      <c r="I155" s="224"/>
      <c r="J155" s="225">
        <f>ROUND(I155*H155,2)</f>
        <v>0</v>
      </c>
      <c r="K155" s="221" t="s">
        <v>157</v>
      </c>
      <c r="L155" s="45"/>
      <c r="M155" s="226" t="s">
        <v>1</v>
      </c>
      <c r="N155" s="227" t="s">
        <v>42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250</v>
      </c>
      <c r="AT155" s="230" t="s">
        <v>153</v>
      </c>
      <c r="AU155" s="230" t="s">
        <v>87</v>
      </c>
      <c r="AY155" s="18" t="s">
        <v>151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85</v>
      </c>
      <c r="BK155" s="231">
        <f>ROUND(I155*H155,2)</f>
        <v>0</v>
      </c>
      <c r="BL155" s="18" t="s">
        <v>250</v>
      </c>
      <c r="BM155" s="230" t="s">
        <v>2355</v>
      </c>
    </row>
    <row r="156" s="2" customFormat="1">
      <c r="A156" s="39"/>
      <c r="B156" s="40"/>
      <c r="C156" s="41"/>
      <c r="D156" s="232" t="s">
        <v>160</v>
      </c>
      <c r="E156" s="41"/>
      <c r="F156" s="233" t="s">
        <v>2356</v>
      </c>
      <c r="G156" s="41"/>
      <c r="H156" s="41"/>
      <c r="I156" s="234"/>
      <c r="J156" s="41"/>
      <c r="K156" s="41"/>
      <c r="L156" s="45"/>
      <c r="M156" s="235"/>
      <c r="N156" s="236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160</v>
      </c>
      <c r="AU156" s="18" t="s">
        <v>87</v>
      </c>
    </row>
    <row r="157" s="2" customFormat="1" ht="24.15" customHeight="1">
      <c r="A157" s="39"/>
      <c r="B157" s="40"/>
      <c r="C157" s="219" t="s">
        <v>250</v>
      </c>
      <c r="D157" s="219" t="s">
        <v>153</v>
      </c>
      <c r="E157" s="220" t="s">
        <v>2357</v>
      </c>
      <c r="F157" s="221" t="s">
        <v>2358</v>
      </c>
      <c r="G157" s="222" t="s">
        <v>310</v>
      </c>
      <c r="H157" s="223">
        <v>1</v>
      </c>
      <c r="I157" s="224"/>
      <c r="J157" s="225">
        <f>ROUND(I157*H157,2)</f>
        <v>0</v>
      </c>
      <c r="K157" s="221" t="s">
        <v>157</v>
      </c>
      <c r="L157" s="45"/>
      <c r="M157" s="226" t="s">
        <v>1</v>
      </c>
      <c r="N157" s="227" t="s">
        <v>42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250</v>
      </c>
      <c r="AT157" s="230" t="s">
        <v>153</v>
      </c>
      <c r="AU157" s="230" t="s">
        <v>87</v>
      </c>
      <c r="AY157" s="18" t="s">
        <v>151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85</v>
      </c>
      <c r="BK157" s="231">
        <f>ROUND(I157*H157,2)</f>
        <v>0</v>
      </c>
      <c r="BL157" s="18" t="s">
        <v>250</v>
      </c>
      <c r="BM157" s="230" t="s">
        <v>2359</v>
      </c>
    </row>
    <row r="158" s="2" customFormat="1">
      <c r="A158" s="39"/>
      <c r="B158" s="40"/>
      <c r="C158" s="41"/>
      <c r="D158" s="232" t="s">
        <v>160</v>
      </c>
      <c r="E158" s="41"/>
      <c r="F158" s="233" t="s">
        <v>2360</v>
      </c>
      <c r="G158" s="41"/>
      <c r="H158" s="41"/>
      <c r="I158" s="234"/>
      <c r="J158" s="41"/>
      <c r="K158" s="41"/>
      <c r="L158" s="45"/>
      <c r="M158" s="235"/>
      <c r="N158" s="236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160</v>
      </c>
      <c r="AU158" s="18" t="s">
        <v>87</v>
      </c>
    </row>
    <row r="159" s="2" customFormat="1" ht="24.15" customHeight="1">
      <c r="A159" s="39"/>
      <c r="B159" s="40"/>
      <c r="C159" s="260" t="s">
        <v>261</v>
      </c>
      <c r="D159" s="260" t="s">
        <v>233</v>
      </c>
      <c r="E159" s="261" t="s">
        <v>2361</v>
      </c>
      <c r="F159" s="262" t="s">
        <v>2362</v>
      </c>
      <c r="G159" s="263" t="s">
        <v>310</v>
      </c>
      <c r="H159" s="264">
        <v>1</v>
      </c>
      <c r="I159" s="265"/>
      <c r="J159" s="266">
        <f>ROUND(I159*H159,2)</f>
        <v>0</v>
      </c>
      <c r="K159" s="262" t="s">
        <v>1</v>
      </c>
      <c r="L159" s="267"/>
      <c r="M159" s="268" t="s">
        <v>1</v>
      </c>
      <c r="N159" s="269" t="s">
        <v>42</v>
      </c>
      <c r="O159" s="92"/>
      <c r="P159" s="228">
        <f>O159*H159</f>
        <v>0</v>
      </c>
      <c r="Q159" s="228">
        <v>0.0025999999999999999</v>
      </c>
      <c r="R159" s="228">
        <f>Q159*H159</f>
        <v>0.0025999999999999999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348</v>
      </c>
      <c r="AT159" s="230" t="s">
        <v>233</v>
      </c>
      <c r="AU159" s="230" t="s">
        <v>87</v>
      </c>
      <c r="AY159" s="18" t="s">
        <v>151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85</v>
      </c>
      <c r="BK159" s="231">
        <f>ROUND(I159*H159,2)</f>
        <v>0</v>
      </c>
      <c r="BL159" s="18" t="s">
        <v>250</v>
      </c>
      <c r="BM159" s="230" t="s">
        <v>2363</v>
      </c>
    </row>
    <row r="160" s="12" customFormat="1" ht="22.8" customHeight="1">
      <c r="A160" s="12"/>
      <c r="B160" s="203"/>
      <c r="C160" s="204"/>
      <c r="D160" s="205" t="s">
        <v>76</v>
      </c>
      <c r="E160" s="217" t="s">
        <v>2364</v>
      </c>
      <c r="F160" s="217" t="s">
        <v>2365</v>
      </c>
      <c r="G160" s="204"/>
      <c r="H160" s="204"/>
      <c r="I160" s="207"/>
      <c r="J160" s="218">
        <f>BK160</f>
        <v>0</v>
      </c>
      <c r="K160" s="204"/>
      <c r="L160" s="209"/>
      <c r="M160" s="210"/>
      <c r="N160" s="211"/>
      <c r="O160" s="211"/>
      <c r="P160" s="212">
        <f>SUM(P161:P172)</f>
        <v>0</v>
      </c>
      <c r="Q160" s="211"/>
      <c r="R160" s="212">
        <f>SUM(R161:R172)</f>
        <v>1.0000000000000001E-05</v>
      </c>
      <c r="S160" s="211"/>
      <c r="T160" s="213">
        <f>SUM(T161:T172)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4" t="s">
        <v>87</v>
      </c>
      <c r="AT160" s="215" t="s">
        <v>76</v>
      </c>
      <c r="AU160" s="215" t="s">
        <v>85</v>
      </c>
      <c r="AY160" s="214" t="s">
        <v>151</v>
      </c>
      <c r="BK160" s="216">
        <f>SUM(BK161:BK172)</f>
        <v>0</v>
      </c>
    </row>
    <row r="161" s="2" customFormat="1" ht="16.5" customHeight="1">
      <c r="A161" s="39"/>
      <c r="B161" s="40"/>
      <c r="C161" s="260" t="s">
        <v>267</v>
      </c>
      <c r="D161" s="260" t="s">
        <v>233</v>
      </c>
      <c r="E161" s="261" t="s">
        <v>2366</v>
      </c>
      <c r="F161" s="262" t="s">
        <v>2367</v>
      </c>
      <c r="G161" s="263" t="s">
        <v>1439</v>
      </c>
      <c r="H161" s="264">
        <v>60</v>
      </c>
      <c r="I161" s="265"/>
      <c r="J161" s="266">
        <f>ROUND(I161*H161,2)</f>
        <v>0</v>
      </c>
      <c r="K161" s="262" t="s">
        <v>1</v>
      </c>
      <c r="L161" s="267"/>
      <c r="M161" s="268" t="s">
        <v>1</v>
      </c>
      <c r="N161" s="269" t="s">
        <v>42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1673</v>
      </c>
      <c r="AT161" s="230" t="s">
        <v>233</v>
      </c>
      <c r="AU161" s="230" t="s">
        <v>87</v>
      </c>
      <c r="AY161" s="18" t="s">
        <v>151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85</v>
      </c>
      <c r="BK161" s="231">
        <f>ROUND(I161*H161,2)</f>
        <v>0</v>
      </c>
      <c r="BL161" s="18" t="s">
        <v>532</v>
      </c>
      <c r="BM161" s="230" t="s">
        <v>2368</v>
      </c>
    </row>
    <row r="162" s="2" customFormat="1" ht="24.15" customHeight="1">
      <c r="A162" s="39"/>
      <c r="B162" s="40"/>
      <c r="C162" s="219" t="s">
        <v>273</v>
      </c>
      <c r="D162" s="219" t="s">
        <v>153</v>
      </c>
      <c r="E162" s="220" t="s">
        <v>2369</v>
      </c>
      <c r="F162" s="221" t="s">
        <v>2370</v>
      </c>
      <c r="G162" s="222" t="s">
        <v>310</v>
      </c>
      <c r="H162" s="223">
        <v>2</v>
      </c>
      <c r="I162" s="224"/>
      <c r="J162" s="225">
        <f>ROUND(I162*H162,2)</f>
        <v>0</v>
      </c>
      <c r="K162" s="221" t="s">
        <v>157</v>
      </c>
      <c r="L162" s="45"/>
      <c r="M162" s="226" t="s">
        <v>1</v>
      </c>
      <c r="N162" s="227" t="s">
        <v>42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250</v>
      </c>
      <c r="AT162" s="230" t="s">
        <v>153</v>
      </c>
      <c r="AU162" s="230" t="s">
        <v>87</v>
      </c>
      <c r="AY162" s="18" t="s">
        <v>151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85</v>
      </c>
      <c r="BK162" s="231">
        <f>ROUND(I162*H162,2)</f>
        <v>0</v>
      </c>
      <c r="BL162" s="18" t="s">
        <v>250</v>
      </c>
      <c r="BM162" s="230" t="s">
        <v>2371</v>
      </c>
    </row>
    <row r="163" s="2" customFormat="1">
      <c r="A163" s="39"/>
      <c r="B163" s="40"/>
      <c r="C163" s="41"/>
      <c r="D163" s="232" t="s">
        <v>160</v>
      </c>
      <c r="E163" s="41"/>
      <c r="F163" s="233" t="s">
        <v>2372</v>
      </c>
      <c r="G163" s="41"/>
      <c r="H163" s="41"/>
      <c r="I163" s="234"/>
      <c r="J163" s="41"/>
      <c r="K163" s="41"/>
      <c r="L163" s="45"/>
      <c r="M163" s="235"/>
      <c r="N163" s="236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160</v>
      </c>
      <c r="AU163" s="18" t="s">
        <v>87</v>
      </c>
    </row>
    <row r="164" s="2" customFormat="1" ht="16.5" customHeight="1">
      <c r="A164" s="39"/>
      <c r="B164" s="40"/>
      <c r="C164" s="260" t="s">
        <v>278</v>
      </c>
      <c r="D164" s="260" t="s">
        <v>233</v>
      </c>
      <c r="E164" s="261" t="s">
        <v>2373</v>
      </c>
      <c r="F164" s="262" t="s">
        <v>2374</v>
      </c>
      <c r="G164" s="263" t="s">
        <v>2344</v>
      </c>
      <c r="H164" s="264">
        <v>1</v>
      </c>
      <c r="I164" s="265"/>
      <c r="J164" s="266">
        <f>ROUND(I164*H164,2)</f>
        <v>0</v>
      </c>
      <c r="K164" s="262" t="s">
        <v>1</v>
      </c>
      <c r="L164" s="267"/>
      <c r="M164" s="268" t="s">
        <v>1</v>
      </c>
      <c r="N164" s="269" t="s">
        <v>42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348</v>
      </c>
      <c r="AT164" s="230" t="s">
        <v>233</v>
      </c>
      <c r="AU164" s="230" t="s">
        <v>87</v>
      </c>
      <c r="AY164" s="18" t="s">
        <v>151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85</v>
      </c>
      <c r="BK164" s="231">
        <f>ROUND(I164*H164,2)</f>
        <v>0</v>
      </c>
      <c r="BL164" s="18" t="s">
        <v>250</v>
      </c>
      <c r="BM164" s="230" t="s">
        <v>2375</v>
      </c>
    </row>
    <row r="165" s="2" customFormat="1" ht="16.5" customHeight="1">
      <c r="A165" s="39"/>
      <c r="B165" s="40"/>
      <c r="C165" s="260" t="s">
        <v>7</v>
      </c>
      <c r="D165" s="260" t="s">
        <v>233</v>
      </c>
      <c r="E165" s="261" t="s">
        <v>2376</v>
      </c>
      <c r="F165" s="262" t="s">
        <v>2377</v>
      </c>
      <c r="G165" s="263" t="s">
        <v>2344</v>
      </c>
      <c r="H165" s="264">
        <v>1</v>
      </c>
      <c r="I165" s="265"/>
      <c r="J165" s="266">
        <f>ROUND(I165*H165,2)</f>
        <v>0</v>
      </c>
      <c r="K165" s="262" t="s">
        <v>1</v>
      </c>
      <c r="L165" s="267"/>
      <c r="M165" s="268" t="s">
        <v>1</v>
      </c>
      <c r="N165" s="269" t="s">
        <v>42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348</v>
      </c>
      <c r="AT165" s="230" t="s">
        <v>233</v>
      </c>
      <c r="AU165" s="230" t="s">
        <v>87</v>
      </c>
      <c r="AY165" s="18" t="s">
        <v>151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85</v>
      </c>
      <c r="BK165" s="231">
        <f>ROUND(I165*H165,2)</f>
        <v>0</v>
      </c>
      <c r="BL165" s="18" t="s">
        <v>250</v>
      </c>
      <c r="BM165" s="230" t="s">
        <v>2378</v>
      </c>
    </row>
    <row r="166" s="2" customFormat="1" ht="16.5" customHeight="1">
      <c r="A166" s="39"/>
      <c r="B166" s="40"/>
      <c r="C166" s="219" t="s">
        <v>290</v>
      </c>
      <c r="D166" s="219" t="s">
        <v>153</v>
      </c>
      <c r="E166" s="220" t="s">
        <v>2379</v>
      </c>
      <c r="F166" s="221" t="s">
        <v>2380</v>
      </c>
      <c r="G166" s="222" t="s">
        <v>310</v>
      </c>
      <c r="H166" s="223">
        <v>1</v>
      </c>
      <c r="I166" s="224"/>
      <c r="J166" s="225">
        <f>ROUND(I166*H166,2)</f>
        <v>0</v>
      </c>
      <c r="K166" s="221" t="s">
        <v>157</v>
      </c>
      <c r="L166" s="45"/>
      <c r="M166" s="226" t="s">
        <v>1</v>
      </c>
      <c r="N166" s="227" t="s">
        <v>42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250</v>
      </c>
      <c r="AT166" s="230" t="s">
        <v>153</v>
      </c>
      <c r="AU166" s="230" t="s">
        <v>87</v>
      </c>
      <c r="AY166" s="18" t="s">
        <v>151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85</v>
      </c>
      <c r="BK166" s="231">
        <f>ROUND(I166*H166,2)</f>
        <v>0</v>
      </c>
      <c r="BL166" s="18" t="s">
        <v>250</v>
      </c>
      <c r="BM166" s="230" t="s">
        <v>2381</v>
      </c>
    </row>
    <row r="167" s="2" customFormat="1">
      <c r="A167" s="39"/>
      <c r="B167" s="40"/>
      <c r="C167" s="41"/>
      <c r="D167" s="232" t="s">
        <v>160</v>
      </c>
      <c r="E167" s="41"/>
      <c r="F167" s="233" t="s">
        <v>2382</v>
      </c>
      <c r="G167" s="41"/>
      <c r="H167" s="41"/>
      <c r="I167" s="234"/>
      <c r="J167" s="41"/>
      <c r="K167" s="41"/>
      <c r="L167" s="45"/>
      <c r="M167" s="235"/>
      <c r="N167" s="236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160</v>
      </c>
      <c r="AU167" s="18" t="s">
        <v>87</v>
      </c>
    </row>
    <row r="168" s="2" customFormat="1" ht="16.5" customHeight="1">
      <c r="A168" s="39"/>
      <c r="B168" s="40"/>
      <c r="C168" s="260" t="s">
        <v>296</v>
      </c>
      <c r="D168" s="260" t="s">
        <v>233</v>
      </c>
      <c r="E168" s="261" t="s">
        <v>2383</v>
      </c>
      <c r="F168" s="262" t="s">
        <v>2384</v>
      </c>
      <c r="G168" s="263" t="s">
        <v>310</v>
      </c>
      <c r="H168" s="264">
        <v>1</v>
      </c>
      <c r="I168" s="265"/>
      <c r="J168" s="266">
        <f>ROUND(I168*H168,2)</f>
        <v>0</v>
      </c>
      <c r="K168" s="262" t="s">
        <v>1</v>
      </c>
      <c r="L168" s="267"/>
      <c r="M168" s="268" t="s">
        <v>1</v>
      </c>
      <c r="N168" s="269" t="s">
        <v>42</v>
      </c>
      <c r="O168" s="92"/>
      <c r="P168" s="228">
        <f>O168*H168</f>
        <v>0</v>
      </c>
      <c r="Q168" s="228">
        <v>1.0000000000000001E-05</v>
      </c>
      <c r="R168" s="228">
        <f>Q168*H168</f>
        <v>1.0000000000000001E-05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348</v>
      </c>
      <c r="AT168" s="230" t="s">
        <v>233</v>
      </c>
      <c r="AU168" s="230" t="s">
        <v>87</v>
      </c>
      <c r="AY168" s="18" t="s">
        <v>151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85</v>
      </c>
      <c r="BK168" s="231">
        <f>ROUND(I168*H168,2)</f>
        <v>0</v>
      </c>
      <c r="BL168" s="18" t="s">
        <v>250</v>
      </c>
      <c r="BM168" s="230" t="s">
        <v>2385</v>
      </c>
    </row>
    <row r="169" s="2" customFormat="1" ht="16.5" customHeight="1">
      <c r="A169" s="39"/>
      <c r="B169" s="40"/>
      <c r="C169" s="219" t="s">
        <v>302</v>
      </c>
      <c r="D169" s="219" t="s">
        <v>153</v>
      </c>
      <c r="E169" s="220" t="s">
        <v>2386</v>
      </c>
      <c r="F169" s="221" t="s">
        <v>2387</v>
      </c>
      <c r="G169" s="222" t="s">
        <v>310</v>
      </c>
      <c r="H169" s="223">
        <v>1</v>
      </c>
      <c r="I169" s="224"/>
      <c r="J169" s="225">
        <f>ROUND(I169*H169,2)</f>
        <v>0</v>
      </c>
      <c r="K169" s="221" t="s">
        <v>157</v>
      </c>
      <c r="L169" s="45"/>
      <c r="M169" s="226" t="s">
        <v>1</v>
      </c>
      <c r="N169" s="227" t="s">
        <v>42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250</v>
      </c>
      <c r="AT169" s="230" t="s">
        <v>153</v>
      </c>
      <c r="AU169" s="230" t="s">
        <v>87</v>
      </c>
      <c r="AY169" s="18" t="s">
        <v>151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85</v>
      </c>
      <c r="BK169" s="231">
        <f>ROUND(I169*H169,2)</f>
        <v>0</v>
      </c>
      <c r="BL169" s="18" t="s">
        <v>250</v>
      </c>
      <c r="BM169" s="230" t="s">
        <v>2388</v>
      </c>
    </row>
    <row r="170" s="2" customFormat="1">
      <c r="A170" s="39"/>
      <c r="B170" s="40"/>
      <c r="C170" s="41"/>
      <c r="D170" s="232" t="s">
        <v>160</v>
      </c>
      <c r="E170" s="41"/>
      <c r="F170" s="233" t="s">
        <v>2389</v>
      </c>
      <c r="G170" s="41"/>
      <c r="H170" s="41"/>
      <c r="I170" s="234"/>
      <c r="J170" s="41"/>
      <c r="K170" s="41"/>
      <c r="L170" s="45"/>
      <c r="M170" s="235"/>
      <c r="N170" s="236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160</v>
      </c>
      <c r="AU170" s="18" t="s">
        <v>87</v>
      </c>
    </row>
    <row r="171" s="2" customFormat="1" ht="16.5" customHeight="1">
      <c r="A171" s="39"/>
      <c r="B171" s="40"/>
      <c r="C171" s="219" t="s">
        <v>307</v>
      </c>
      <c r="D171" s="219" t="s">
        <v>153</v>
      </c>
      <c r="E171" s="220" t="s">
        <v>2390</v>
      </c>
      <c r="F171" s="221" t="s">
        <v>2391</v>
      </c>
      <c r="G171" s="222" t="s">
        <v>310</v>
      </c>
      <c r="H171" s="223">
        <v>2</v>
      </c>
      <c r="I171" s="224"/>
      <c r="J171" s="225">
        <f>ROUND(I171*H171,2)</f>
        <v>0</v>
      </c>
      <c r="K171" s="221" t="s">
        <v>157</v>
      </c>
      <c r="L171" s="45"/>
      <c r="M171" s="226" t="s">
        <v>1</v>
      </c>
      <c r="N171" s="227" t="s">
        <v>42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250</v>
      </c>
      <c r="AT171" s="230" t="s">
        <v>153</v>
      </c>
      <c r="AU171" s="230" t="s">
        <v>87</v>
      </c>
      <c r="AY171" s="18" t="s">
        <v>151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85</v>
      </c>
      <c r="BK171" s="231">
        <f>ROUND(I171*H171,2)</f>
        <v>0</v>
      </c>
      <c r="BL171" s="18" t="s">
        <v>250</v>
      </c>
      <c r="BM171" s="230" t="s">
        <v>2392</v>
      </c>
    </row>
    <row r="172" s="2" customFormat="1">
      <c r="A172" s="39"/>
      <c r="B172" s="40"/>
      <c r="C172" s="41"/>
      <c r="D172" s="232" t="s">
        <v>160</v>
      </c>
      <c r="E172" s="41"/>
      <c r="F172" s="233" t="s">
        <v>2393</v>
      </c>
      <c r="G172" s="41"/>
      <c r="H172" s="41"/>
      <c r="I172" s="234"/>
      <c r="J172" s="41"/>
      <c r="K172" s="41"/>
      <c r="L172" s="45"/>
      <c r="M172" s="235"/>
      <c r="N172" s="236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160</v>
      </c>
      <c r="AU172" s="18" t="s">
        <v>87</v>
      </c>
    </row>
    <row r="173" s="12" customFormat="1" ht="22.8" customHeight="1">
      <c r="A173" s="12"/>
      <c r="B173" s="203"/>
      <c r="C173" s="204"/>
      <c r="D173" s="205" t="s">
        <v>76</v>
      </c>
      <c r="E173" s="217" t="s">
        <v>2394</v>
      </c>
      <c r="F173" s="217" t="s">
        <v>2395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SUM(P174:P201)</f>
        <v>0</v>
      </c>
      <c r="Q173" s="211"/>
      <c r="R173" s="212">
        <f>SUM(R174:R201)</f>
        <v>0</v>
      </c>
      <c r="S173" s="211"/>
      <c r="T173" s="213">
        <f>SUM(T174:T201)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87</v>
      </c>
      <c r="AT173" s="215" t="s">
        <v>76</v>
      </c>
      <c r="AU173" s="215" t="s">
        <v>85</v>
      </c>
      <c r="AY173" s="214" t="s">
        <v>151</v>
      </c>
      <c r="BK173" s="216">
        <f>SUM(BK174:BK201)</f>
        <v>0</v>
      </c>
    </row>
    <row r="174" s="2" customFormat="1" ht="24.15" customHeight="1">
      <c r="A174" s="39"/>
      <c r="B174" s="40"/>
      <c r="C174" s="219" t="s">
        <v>313</v>
      </c>
      <c r="D174" s="219" t="s">
        <v>153</v>
      </c>
      <c r="E174" s="220" t="s">
        <v>2396</v>
      </c>
      <c r="F174" s="221" t="s">
        <v>2397</v>
      </c>
      <c r="G174" s="222" t="s">
        <v>281</v>
      </c>
      <c r="H174" s="223">
        <v>180</v>
      </c>
      <c r="I174" s="224"/>
      <c r="J174" s="225">
        <f>ROUND(I174*H174,2)</f>
        <v>0</v>
      </c>
      <c r="K174" s="221" t="s">
        <v>157</v>
      </c>
      <c r="L174" s="45"/>
      <c r="M174" s="226" t="s">
        <v>1</v>
      </c>
      <c r="N174" s="227" t="s">
        <v>42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532</v>
      </c>
      <c r="AT174" s="230" t="s">
        <v>153</v>
      </c>
      <c r="AU174" s="230" t="s">
        <v>87</v>
      </c>
      <c r="AY174" s="18" t="s">
        <v>151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85</v>
      </c>
      <c r="BK174" s="231">
        <f>ROUND(I174*H174,2)</f>
        <v>0</v>
      </c>
      <c r="BL174" s="18" t="s">
        <v>532</v>
      </c>
      <c r="BM174" s="230" t="s">
        <v>2398</v>
      </c>
    </row>
    <row r="175" s="2" customFormat="1">
      <c r="A175" s="39"/>
      <c r="B175" s="40"/>
      <c r="C175" s="41"/>
      <c r="D175" s="232" t="s">
        <v>160</v>
      </c>
      <c r="E175" s="41"/>
      <c r="F175" s="233" t="s">
        <v>2399</v>
      </c>
      <c r="G175" s="41"/>
      <c r="H175" s="41"/>
      <c r="I175" s="234"/>
      <c r="J175" s="41"/>
      <c r="K175" s="41"/>
      <c r="L175" s="45"/>
      <c r="M175" s="235"/>
      <c r="N175" s="236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160</v>
      </c>
      <c r="AU175" s="18" t="s">
        <v>87</v>
      </c>
    </row>
    <row r="176" s="2" customFormat="1" ht="24.15" customHeight="1">
      <c r="A176" s="39"/>
      <c r="B176" s="40"/>
      <c r="C176" s="260" t="s">
        <v>319</v>
      </c>
      <c r="D176" s="260" t="s">
        <v>233</v>
      </c>
      <c r="E176" s="261" t="s">
        <v>2400</v>
      </c>
      <c r="F176" s="262" t="s">
        <v>2401</v>
      </c>
      <c r="G176" s="263" t="s">
        <v>281</v>
      </c>
      <c r="H176" s="264">
        <v>180</v>
      </c>
      <c r="I176" s="265"/>
      <c r="J176" s="266">
        <f>ROUND(I176*H176,2)</f>
        <v>0</v>
      </c>
      <c r="K176" s="262" t="s">
        <v>1</v>
      </c>
      <c r="L176" s="267"/>
      <c r="M176" s="268" t="s">
        <v>1</v>
      </c>
      <c r="N176" s="269" t="s">
        <v>42</v>
      </c>
      <c r="O176" s="92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1673</v>
      </c>
      <c r="AT176" s="230" t="s">
        <v>233</v>
      </c>
      <c r="AU176" s="230" t="s">
        <v>87</v>
      </c>
      <c r="AY176" s="18" t="s">
        <v>151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85</v>
      </c>
      <c r="BK176" s="231">
        <f>ROUND(I176*H176,2)</f>
        <v>0</v>
      </c>
      <c r="BL176" s="18" t="s">
        <v>532</v>
      </c>
      <c r="BM176" s="230" t="s">
        <v>2402</v>
      </c>
    </row>
    <row r="177" s="2" customFormat="1" ht="24.15" customHeight="1">
      <c r="A177" s="39"/>
      <c r="B177" s="40"/>
      <c r="C177" s="219" t="s">
        <v>324</v>
      </c>
      <c r="D177" s="219" t="s">
        <v>153</v>
      </c>
      <c r="E177" s="220" t="s">
        <v>2403</v>
      </c>
      <c r="F177" s="221" t="s">
        <v>2404</v>
      </c>
      <c r="G177" s="222" t="s">
        <v>281</v>
      </c>
      <c r="H177" s="223">
        <v>60</v>
      </c>
      <c r="I177" s="224"/>
      <c r="J177" s="225">
        <f>ROUND(I177*H177,2)</f>
        <v>0</v>
      </c>
      <c r="K177" s="221" t="s">
        <v>157</v>
      </c>
      <c r="L177" s="45"/>
      <c r="M177" s="226" t="s">
        <v>1</v>
      </c>
      <c r="N177" s="227" t="s">
        <v>42</v>
      </c>
      <c r="O177" s="92"/>
      <c r="P177" s="228">
        <f>O177*H177</f>
        <v>0</v>
      </c>
      <c r="Q177" s="228">
        <v>0</v>
      </c>
      <c r="R177" s="228">
        <f>Q177*H177</f>
        <v>0</v>
      </c>
      <c r="S177" s="228">
        <v>0</v>
      </c>
      <c r="T177" s="229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0" t="s">
        <v>532</v>
      </c>
      <c r="AT177" s="230" t="s">
        <v>153</v>
      </c>
      <c r="AU177" s="230" t="s">
        <v>87</v>
      </c>
      <c r="AY177" s="18" t="s">
        <v>151</v>
      </c>
      <c r="BE177" s="231">
        <f>IF(N177="základní",J177,0)</f>
        <v>0</v>
      </c>
      <c r="BF177" s="231">
        <f>IF(N177="snížená",J177,0)</f>
        <v>0</v>
      </c>
      <c r="BG177" s="231">
        <f>IF(N177="zákl. přenesená",J177,0)</f>
        <v>0</v>
      </c>
      <c r="BH177" s="231">
        <f>IF(N177="sníž. přenesená",J177,0)</f>
        <v>0</v>
      </c>
      <c r="BI177" s="231">
        <f>IF(N177="nulová",J177,0)</f>
        <v>0</v>
      </c>
      <c r="BJ177" s="18" t="s">
        <v>85</v>
      </c>
      <c r="BK177" s="231">
        <f>ROUND(I177*H177,2)</f>
        <v>0</v>
      </c>
      <c r="BL177" s="18" t="s">
        <v>532</v>
      </c>
      <c r="BM177" s="230" t="s">
        <v>2405</v>
      </c>
    </row>
    <row r="178" s="2" customFormat="1">
      <c r="A178" s="39"/>
      <c r="B178" s="40"/>
      <c r="C178" s="41"/>
      <c r="D178" s="232" t="s">
        <v>160</v>
      </c>
      <c r="E178" s="41"/>
      <c r="F178" s="233" t="s">
        <v>2406</v>
      </c>
      <c r="G178" s="41"/>
      <c r="H178" s="41"/>
      <c r="I178" s="234"/>
      <c r="J178" s="41"/>
      <c r="K178" s="41"/>
      <c r="L178" s="45"/>
      <c r="M178" s="235"/>
      <c r="N178" s="236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160</v>
      </c>
      <c r="AU178" s="18" t="s">
        <v>87</v>
      </c>
    </row>
    <row r="179" s="2" customFormat="1" ht="24.15" customHeight="1">
      <c r="A179" s="39"/>
      <c r="B179" s="40"/>
      <c r="C179" s="260" t="s">
        <v>330</v>
      </c>
      <c r="D179" s="260" t="s">
        <v>233</v>
      </c>
      <c r="E179" s="261" t="s">
        <v>2407</v>
      </c>
      <c r="F179" s="262" t="s">
        <v>2408</v>
      </c>
      <c r="G179" s="263" t="s">
        <v>281</v>
      </c>
      <c r="H179" s="264">
        <v>60</v>
      </c>
      <c r="I179" s="265"/>
      <c r="J179" s="266">
        <f>ROUND(I179*H179,2)</f>
        <v>0</v>
      </c>
      <c r="K179" s="262" t="s">
        <v>1</v>
      </c>
      <c r="L179" s="267"/>
      <c r="M179" s="268" t="s">
        <v>1</v>
      </c>
      <c r="N179" s="269" t="s">
        <v>42</v>
      </c>
      <c r="O179" s="92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1673</v>
      </c>
      <c r="AT179" s="230" t="s">
        <v>233</v>
      </c>
      <c r="AU179" s="230" t="s">
        <v>87</v>
      </c>
      <c r="AY179" s="18" t="s">
        <v>151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85</v>
      </c>
      <c r="BK179" s="231">
        <f>ROUND(I179*H179,2)</f>
        <v>0</v>
      </c>
      <c r="BL179" s="18" t="s">
        <v>532</v>
      </c>
      <c r="BM179" s="230" t="s">
        <v>2409</v>
      </c>
    </row>
    <row r="180" s="2" customFormat="1" ht="24.15" customHeight="1">
      <c r="A180" s="39"/>
      <c r="B180" s="40"/>
      <c r="C180" s="219" t="s">
        <v>336</v>
      </c>
      <c r="D180" s="219" t="s">
        <v>153</v>
      </c>
      <c r="E180" s="220" t="s">
        <v>2410</v>
      </c>
      <c r="F180" s="221" t="s">
        <v>2411</v>
      </c>
      <c r="G180" s="222" t="s">
        <v>281</v>
      </c>
      <c r="H180" s="223">
        <v>50</v>
      </c>
      <c r="I180" s="224"/>
      <c r="J180" s="225">
        <f>ROUND(I180*H180,2)</f>
        <v>0</v>
      </c>
      <c r="K180" s="221" t="s">
        <v>157</v>
      </c>
      <c r="L180" s="45"/>
      <c r="M180" s="226" t="s">
        <v>1</v>
      </c>
      <c r="N180" s="227" t="s">
        <v>42</v>
      </c>
      <c r="O180" s="92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0" t="s">
        <v>250</v>
      </c>
      <c r="AT180" s="230" t="s">
        <v>153</v>
      </c>
      <c r="AU180" s="230" t="s">
        <v>87</v>
      </c>
      <c r="AY180" s="18" t="s">
        <v>151</v>
      </c>
      <c r="BE180" s="231">
        <f>IF(N180="základní",J180,0)</f>
        <v>0</v>
      </c>
      <c r="BF180" s="231">
        <f>IF(N180="snížená",J180,0)</f>
        <v>0</v>
      </c>
      <c r="BG180" s="231">
        <f>IF(N180="zákl. přenesená",J180,0)</f>
        <v>0</v>
      </c>
      <c r="BH180" s="231">
        <f>IF(N180="sníž. přenesená",J180,0)</f>
        <v>0</v>
      </c>
      <c r="BI180" s="231">
        <f>IF(N180="nulová",J180,0)</f>
        <v>0</v>
      </c>
      <c r="BJ180" s="18" t="s">
        <v>85</v>
      </c>
      <c r="BK180" s="231">
        <f>ROUND(I180*H180,2)</f>
        <v>0</v>
      </c>
      <c r="BL180" s="18" t="s">
        <v>250</v>
      </c>
      <c r="BM180" s="230" t="s">
        <v>2412</v>
      </c>
    </row>
    <row r="181" s="2" customFormat="1">
      <c r="A181" s="39"/>
      <c r="B181" s="40"/>
      <c r="C181" s="41"/>
      <c r="D181" s="232" t="s">
        <v>160</v>
      </c>
      <c r="E181" s="41"/>
      <c r="F181" s="233" t="s">
        <v>2413</v>
      </c>
      <c r="G181" s="41"/>
      <c r="H181" s="41"/>
      <c r="I181" s="234"/>
      <c r="J181" s="41"/>
      <c r="K181" s="41"/>
      <c r="L181" s="45"/>
      <c r="M181" s="235"/>
      <c r="N181" s="236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160</v>
      </c>
      <c r="AU181" s="18" t="s">
        <v>87</v>
      </c>
    </row>
    <row r="182" s="2" customFormat="1" ht="24.15" customHeight="1">
      <c r="A182" s="39"/>
      <c r="B182" s="40"/>
      <c r="C182" s="260" t="s">
        <v>342</v>
      </c>
      <c r="D182" s="260" t="s">
        <v>233</v>
      </c>
      <c r="E182" s="261" t="s">
        <v>2414</v>
      </c>
      <c r="F182" s="262" t="s">
        <v>2415</v>
      </c>
      <c r="G182" s="263" t="s">
        <v>281</v>
      </c>
      <c r="H182" s="264">
        <v>50</v>
      </c>
      <c r="I182" s="265"/>
      <c r="J182" s="266">
        <f>ROUND(I182*H182,2)</f>
        <v>0</v>
      </c>
      <c r="K182" s="262" t="s">
        <v>1</v>
      </c>
      <c r="L182" s="267"/>
      <c r="M182" s="268" t="s">
        <v>1</v>
      </c>
      <c r="N182" s="269" t="s">
        <v>42</v>
      </c>
      <c r="O182" s="92"/>
      <c r="P182" s="228">
        <f>O182*H182</f>
        <v>0</v>
      </c>
      <c r="Q182" s="228">
        <v>0</v>
      </c>
      <c r="R182" s="228">
        <f>Q182*H182</f>
        <v>0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348</v>
      </c>
      <c r="AT182" s="230" t="s">
        <v>233</v>
      </c>
      <c r="AU182" s="230" t="s">
        <v>87</v>
      </c>
      <c r="AY182" s="18" t="s">
        <v>151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85</v>
      </c>
      <c r="BK182" s="231">
        <f>ROUND(I182*H182,2)</f>
        <v>0</v>
      </c>
      <c r="BL182" s="18" t="s">
        <v>250</v>
      </c>
      <c r="BM182" s="230" t="s">
        <v>2416</v>
      </c>
    </row>
    <row r="183" s="2" customFormat="1" ht="16.5" customHeight="1">
      <c r="A183" s="39"/>
      <c r="B183" s="40"/>
      <c r="C183" s="219" t="s">
        <v>348</v>
      </c>
      <c r="D183" s="219" t="s">
        <v>153</v>
      </c>
      <c r="E183" s="220" t="s">
        <v>2417</v>
      </c>
      <c r="F183" s="221" t="s">
        <v>2418</v>
      </c>
      <c r="G183" s="222" t="s">
        <v>310</v>
      </c>
      <c r="H183" s="223">
        <v>1</v>
      </c>
      <c r="I183" s="224"/>
      <c r="J183" s="225">
        <f>ROUND(I183*H183,2)</f>
        <v>0</v>
      </c>
      <c r="K183" s="221" t="s">
        <v>157</v>
      </c>
      <c r="L183" s="45"/>
      <c r="M183" s="226" t="s">
        <v>1</v>
      </c>
      <c r="N183" s="227" t="s">
        <v>42</v>
      </c>
      <c r="O183" s="92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0" t="s">
        <v>250</v>
      </c>
      <c r="AT183" s="230" t="s">
        <v>153</v>
      </c>
      <c r="AU183" s="230" t="s">
        <v>87</v>
      </c>
      <c r="AY183" s="18" t="s">
        <v>151</v>
      </c>
      <c r="BE183" s="231">
        <f>IF(N183="základní",J183,0)</f>
        <v>0</v>
      </c>
      <c r="BF183" s="231">
        <f>IF(N183="snížená",J183,0)</f>
        <v>0</v>
      </c>
      <c r="BG183" s="231">
        <f>IF(N183="zákl. přenesená",J183,0)</f>
        <v>0</v>
      </c>
      <c r="BH183" s="231">
        <f>IF(N183="sníž. přenesená",J183,0)</f>
        <v>0</v>
      </c>
      <c r="BI183" s="231">
        <f>IF(N183="nulová",J183,0)</f>
        <v>0</v>
      </c>
      <c r="BJ183" s="18" t="s">
        <v>85</v>
      </c>
      <c r="BK183" s="231">
        <f>ROUND(I183*H183,2)</f>
        <v>0</v>
      </c>
      <c r="BL183" s="18" t="s">
        <v>250</v>
      </c>
      <c r="BM183" s="230" t="s">
        <v>2419</v>
      </c>
    </row>
    <row r="184" s="2" customFormat="1">
      <c r="A184" s="39"/>
      <c r="B184" s="40"/>
      <c r="C184" s="41"/>
      <c r="D184" s="232" t="s">
        <v>160</v>
      </c>
      <c r="E184" s="41"/>
      <c r="F184" s="233" t="s">
        <v>2420</v>
      </c>
      <c r="G184" s="41"/>
      <c r="H184" s="41"/>
      <c r="I184" s="234"/>
      <c r="J184" s="41"/>
      <c r="K184" s="41"/>
      <c r="L184" s="45"/>
      <c r="M184" s="235"/>
      <c r="N184" s="236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160</v>
      </c>
      <c r="AU184" s="18" t="s">
        <v>87</v>
      </c>
    </row>
    <row r="185" s="2" customFormat="1" ht="37.8" customHeight="1">
      <c r="A185" s="39"/>
      <c r="B185" s="40"/>
      <c r="C185" s="260" t="s">
        <v>355</v>
      </c>
      <c r="D185" s="260" t="s">
        <v>233</v>
      </c>
      <c r="E185" s="261" t="s">
        <v>2421</v>
      </c>
      <c r="F185" s="262" t="s">
        <v>2422</v>
      </c>
      <c r="G185" s="263" t="s">
        <v>2344</v>
      </c>
      <c r="H185" s="264">
        <v>1</v>
      </c>
      <c r="I185" s="265"/>
      <c r="J185" s="266">
        <f>ROUND(I185*H185,2)</f>
        <v>0</v>
      </c>
      <c r="K185" s="262" t="s">
        <v>1</v>
      </c>
      <c r="L185" s="267"/>
      <c r="M185" s="268" t="s">
        <v>1</v>
      </c>
      <c r="N185" s="269" t="s">
        <v>42</v>
      </c>
      <c r="O185" s="92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348</v>
      </c>
      <c r="AT185" s="230" t="s">
        <v>233</v>
      </c>
      <c r="AU185" s="230" t="s">
        <v>87</v>
      </c>
      <c r="AY185" s="18" t="s">
        <v>151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85</v>
      </c>
      <c r="BK185" s="231">
        <f>ROUND(I185*H185,2)</f>
        <v>0</v>
      </c>
      <c r="BL185" s="18" t="s">
        <v>250</v>
      </c>
      <c r="BM185" s="230" t="s">
        <v>2423</v>
      </c>
    </row>
    <row r="186" s="2" customFormat="1" ht="16.5" customHeight="1">
      <c r="A186" s="39"/>
      <c r="B186" s="40"/>
      <c r="C186" s="219" t="s">
        <v>361</v>
      </c>
      <c r="D186" s="219" t="s">
        <v>153</v>
      </c>
      <c r="E186" s="220" t="s">
        <v>2424</v>
      </c>
      <c r="F186" s="221" t="s">
        <v>2425</v>
      </c>
      <c r="G186" s="222" t="s">
        <v>310</v>
      </c>
      <c r="H186" s="223">
        <v>65</v>
      </c>
      <c r="I186" s="224"/>
      <c r="J186" s="225">
        <f>ROUND(I186*H186,2)</f>
        <v>0</v>
      </c>
      <c r="K186" s="221" t="s">
        <v>157</v>
      </c>
      <c r="L186" s="45"/>
      <c r="M186" s="226" t="s">
        <v>1</v>
      </c>
      <c r="N186" s="227" t="s">
        <v>42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250</v>
      </c>
      <c r="AT186" s="230" t="s">
        <v>153</v>
      </c>
      <c r="AU186" s="230" t="s">
        <v>87</v>
      </c>
      <c r="AY186" s="18" t="s">
        <v>151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85</v>
      </c>
      <c r="BK186" s="231">
        <f>ROUND(I186*H186,2)</f>
        <v>0</v>
      </c>
      <c r="BL186" s="18" t="s">
        <v>250</v>
      </c>
      <c r="BM186" s="230" t="s">
        <v>2426</v>
      </c>
    </row>
    <row r="187" s="2" customFormat="1">
      <c r="A187" s="39"/>
      <c r="B187" s="40"/>
      <c r="C187" s="41"/>
      <c r="D187" s="232" t="s">
        <v>160</v>
      </c>
      <c r="E187" s="41"/>
      <c r="F187" s="233" t="s">
        <v>2427</v>
      </c>
      <c r="G187" s="41"/>
      <c r="H187" s="41"/>
      <c r="I187" s="234"/>
      <c r="J187" s="41"/>
      <c r="K187" s="41"/>
      <c r="L187" s="45"/>
      <c r="M187" s="235"/>
      <c r="N187" s="236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160</v>
      </c>
      <c r="AU187" s="18" t="s">
        <v>87</v>
      </c>
    </row>
    <row r="188" s="2" customFormat="1" ht="21.75" customHeight="1">
      <c r="A188" s="39"/>
      <c r="B188" s="40"/>
      <c r="C188" s="260" t="s">
        <v>367</v>
      </c>
      <c r="D188" s="260" t="s">
        <v>233</v>
      </c>
      <c r="E188" s="261" t="s">
        <v>2428</v>
      </c>
      <c r="F188" s="262" t="s">
        <v>2429</v>
      </c>
      <c r="G188" s="263" t="s">
        <v>310</v>
      </c>
      <c r="H188" s="264">
        <v>65</v>
      </c>
      <c r="I188" s="265"/>
      <c r="J188" s="266">
        <f>ROUND(I188*H188,2)</f>
        <v>0</v>
      </c>
      <c r="K188" s="262" t="s">
        <v>1</v>
      </c>
      <c r="L188" s="267"/>
      <c r="M188" s="268" t="s">
        <v>1</v>
      </c>
      <c r="N188" s="269" t="s">
        <v>42</v>
      </c>
      <c r="O188" s="92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0" t="s">
        <v>348</v>
      </c>
      <c r="AT188" s="230" t="s">
        <v>233</v>
      </c>
      <c r="AU188" s="230" t="s">
        <v>87</v>
      </c>
      <c r="AY188" s="18" t="s">
        <v>151</v>
      </c>
      <c r="BE188" s="231">
        <f>IF(N188="základní",J188,0)</f>
        <v>0</v>
      </c>
      <c r="BF188" s="231">
        <f>IF(N188="snížená",J188,0)</f>
        <v>0</v>
      </c>
      <c r="BG188" s="231">
        <f>IF(N188="zákl. přenesená",J188,0)</f>
        <v>0</v>
      </c>
      <c r="BH188" s="231">
        <f>IF(N188="sníž. přenesená",J188,0)</f>
        <v>0</v>
      </c>
      <c r="BI188" s="231">
        <f>IF(N188="nulová",J188,0)</f>
        <v>0</v>
      </c>
      <c r="BJ188" s="18" t="s">
        <v>85</v>
      </c>
      <c r="BK188" s="231">
        <f>ROUND(I188*H188,2)</f>
        <v>0</v>
      </c>
      <c r="BL188" s="18" t="s">
        <v>250</v>
      </c>
      <c r="BM188" s="230" t="s">
        <v>2430</v>
      </c>
    </row>
    <row r="189" s="2" customFormat="1" ht="16.5" customHeight="1">
      <c r="A189" s="39"/>
      <c r="B189" s="40"/>
      <c r="C189" s="219" t="s">
        <v>371</v>
      </c>
      <c r="D189" s="219" t="s">
        <v>153</v>
      </c>
      <c r="E189" s="220" t="s">
        <v>2431</v>
      </c>
      <c r="F189" s="221" t="s">
        <v>2432</v>
      </c>
      <c r="G189" s="222" t="s">
        <v>310</v>
      </c>
      <c r="H189" s="223">
        <v>1</v>
      </c>
      <c r="I189" s="224"/>
      <c r="J189" s="225">
        <f>ROUND(I189*H189,2)</f>
        <v>0</v>
      </c>
      <c r="K189" s="221" t="s">
        <v>157</v>
      </c>
      <c r="L189" s="45"/>
      <c r="M189" s="226" t="s">
        <v>1</v>
      </c>
      <c r="N189" s="227" t="s">
        <v>42</v>
      </c>
      <c r="O189" s="92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250</v>
      </c>
      <c r="AT189" s="230" t="s">
        <v>153</v>
      </c>
      <c r="AU189" s="230" t="s">
        <v>87</v>
      </c>
      <c r="AY189" s="18" t="s">
        <v>151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85</v>
      </c>
      <c r="BK189" s="231">
        <f>ROUND(I189*H189,2)</f>
        <v>0</v>
      </c>
      <c r="BL189" s="18" t="s">
        <v>250</v>
      </c>
      <c r="BM189" s="230" t="s">
        <v>2433</v>
      </c>
    </row>
    <row r="190" s="2" customFormat="1">
      <c r="A190" s="39"/>
      <c r="B190" s="40"/>
      <c r="C190" s="41"/>
      <c r="D190" s="232" t="s">
        <v>160</v>
      </c>
      <c r="E190" s="41"/>
      <c r="F190" s="233" t="s">
        <v>2434</v>
      </c>
      <c r="G190" s="41"/>
      <c r="H190" s="41"/>
      <c r="I190" s="234"/>
      <c r="J190" s="41"/>
      <c r="K190" s="41"/>
      <c r="L190" s="45"/>
      <c r="M190" s="235"/>
      <c r="N190" s="236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160</v>
      </c>
      <c r="AU190" s="18" t="s">
        <v>87</v>
      </c>
    </row>
    <row r="191" s="2" customFormat="1" ht="24.15" customHeight="1">
      <c r="A191" s="39"/>
      <c r="B191" s="40"/>
      <c r="C191" s="260" t="s">
        <v>376</v>
      </c>
      <c r="D191" s="260" t="s">
        <v>233</v>
      </c>
      <c r="E191" s="261" t="s">
        <v>2435</v>
      </c>
      <c r="F191" s="262" t="s">
        <v>2436</v>
      </c>
      <c r="G191" s="263" t="s">
        <v>310</v>
      </c>
      <c r="H191" s="264">
        <v>1</v>
      </c>
      <c r="I191" s="265"/>
      <c r="J191" s="266">
        <f>ROUND(I191*H191,2)</f>
        <v>0</v>
      </c>
      <c r="K191" s="262" t="s">
        <v>1</v>
      </c>
      <c r="L191" s="267"/>
      <c r="M191" s="268" t="s">
        <v>1</v>
      </c>
      <c r="N191" s="269" t="s">
        <v>42</v>
      </c>
      <c r="O191" s="92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0" t="s">
        <v>348</v>
      </c>
      <c r="AT191" s="230" t="s">
        <v>233</v>
      </c>
      <c r="AU191" s="230" t="s">
        <v>87</v>
      </c>
      <c r="AY191" s="18" t="s">
        <v>151</v>
      </c>
      <c r="BE191" s="231">
        <f>IF(N191="základní",J191,0)</f>
        <v>0</v>
      </c>
      <c r="BF191" s="231">
        <f>IF(N191="snížená",J191,0)</f>
        <v>0</v>
      </c>
      <c r="BG191" s="231">
        <f>IF(N191="zákl. přenesená",J191,0)</f>
        <v>0</v>
      </c>
      <c r="BH191" s="231">
        <f>IF(N191="sníž. přenesená",J191,0)</f>
        <v>0</v>
      </c>
      <c r="BI191" s="231">
        <f>IF(N191="nulová",J191,0)</f>
        <v>0</v>
      </c>
      <c r="BJ191" s="18" t="s">
        <v>85</v>
      </c>
      <c r="BK191" s="231">
        <f>ROUND(I191*H191,2)</f>
        <v>0</v>
      </c>
      <c r="BL191" s="18" t="s">
        <v>250</v>
      </c>
      <c r="BM191" s="230" t="s">
        <v>2437</v>
      </c>
    </row>
    <row r="192" s="2" customFormat="1" ht="16.5" customHeight="1">
      <c r="A192" s="39"/>
      <c r="B192" s="40"/>
      <c r="C192" s="219" t="s">
        <v>381</v>
      </c>
      <c r="D192" s="219" t="s">
        <v>153</v>
      </c>
      <c r="E192" s="220" t="s">
        <v>2438</v>
      </c>
      <c r="F192" s="221" t="s">
        <v>2439</v>
      </c>
      <c r="G192" s="222" t="s">
        <v>310</v>
      </c>
      <c r="H192" s="223">
        <v>14</v>
      </c>
      <c r="I192" s="224"/>
      <c r="J192" s="225">
        <f>ROUND(I192*H192,2)</f>
        <v>0</v>
      </c>
      <c r="K192" s="221" t="s">
        <v>157</v>
      </c>
      <c r="L192" s="45"/>
      <c r="M192" s="226" t="s">
        <v>1</v>
      </c>
      <c r="N192" s="227" t="s">
        <v>42</v>
      </c>
      <c r="O192" s="92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250</v>
      </c>
      <c r="AT192" s="230" t="s">
        <v>153</v>
      </c>
      <c r="AU192" s="230" t="s">
        <v>87</v>
      </c>
      <c r="AY192" s="18" t="s">
        <v>151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85</v>
      </c>
      <c r="BK192" s="231">
        <f>ROUND(I192*H192,2)</f>
        <v>0</v>
      </c>
      <c r="BL192" s="18" t="s">
        <v>250</v>
      </c>
      <c r="BM192" s="230" t="s">
        <v>2440</v>
      </c>
    </row>
    <row r="193" s="2" customFormat="1">
      <c r="A193" s="39"/>
      <c r="B193" s="40"/>
      <c r="C193" s="41"/>
      <c r="D193" s="232" t="s">
        <v>160</v>
      </c>
      <c r="E193" s="41"/>
      <c r="F193" s="233" t="s">
        <v>2441</v>
      </c>
      <c r="G193" s="41"/>
      <c r="H193" s="41"/>
      <c r="I193" s="234"/>
      <c r="J193" s="41"/>
      <c r="K193" s="41"/>
      <c r="L193" s="45"/>
      <c r="M193" s="235"/>
      <c r="N193" s="236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160</v>
      </c>
      <c r="AU193" s="18" t="s">
        <v>87</v>
      </c>
    </row>
    <row r="194" s="2" customFormat="1" ht="16.5" customHeight="1">
      <c r="A194" s="39"/>
      <c r="B194" s="40"/>
      <c r="C194" s="260" t="s">
        <v>385</v>
      </c>
      <c r="D194" s="260" t="s">
        <v>233</v>
      </c>
      <c r="E194" s="261" t="s">
        <v>2442</v>
      </c>
      <c r="F194" s="262" t="s">
        <v>2443</v>
      </c>
      <c r="G194" s="263" t="s">
        <v>310</v>
      </c>
      <c r="H194" s="264">
        <v>14</v>
      </c>
      <c r="I194" s="265"/>
      <c r="J194" s="266">
        <f>ROUND(I194*H194,2)</f>
        <v>0</v>
      </c>
      <c r="K194" s="262" t="s">
        <v>1</v>
      </c>
      <c r="L194" s="267"/>
      <c r="M194" s="268" t="s">
        <v>1</v>
      </c>
      <c r="N194" s="269" t="s">
        <v>42</v>
      </c>
      <c r="O194" s="92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348</v>
      </c>
      <c r="AT194" s="230" t="s">
        <v>233</v>
      </c>
      <c r="AU194" s="230" t="s">
        <v>87</v>
      </c>
      <c r="AY194" s="18" t="s">
        <v>151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85</v>
      </c>
      <c r="BK194" s="231">
        <f>ROUND(I194*H194,2)</f>
        <v>0</v>
      </c>
      <c r="BL194" s="18" t="s">
        <v>250</v>
      </c>
      <c r="BM194" s="230" t="s">
        <v>2444</v>
      </c>
    </row>
    <row r="195" s="2" customFormat="1" ht="24.15" customHeight="1">
      <c r="A195" s="39"/>
      <c r="B195" s="40"/>
      <c r="C195" s="219" t="s">
        <v>391</v>
      </c>
      <c r="D195" s="219" t="s">
        <v>153</v>
      </c>
      <c r="E195" s="220" t="s">
        <v>2445</v>
      </c>
      <c r="F195" s="221" t="s">
        <v>2446</v>
      </c>
      <c r="G195" s="222" t="s">
        <v>310</v>
      </c>
      <c r="H195" s="223">
        <v>2</v>
      </c>
      <c r="I195" s="224"/>
      <c r="J195" s="225">
        <f>ROUND(I195*H195,2)</f>
        <v>0</v>
      </c>
      <c r="K195" s="221" t="s">
        <v>157</v>
      </c>
      <c r="L195" s="45"/>
      <c r="M195" s="226" t="s">
        <v>1</v>
      </c>
      <c r="N195" s="227" t="s">
        <v>42</v>
      </c>
      <c r="O195" s="92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0" t="s">
        <v>250</v>
      </c>
      <c r="AT195" s="230" t="s">
        <v>153</v>
      </c>
      <c r="AU195" s="230" t="s">
        <v>87</v>
      </c>
      <c r="AY195" s="18" t="s">
        <v>151</v>
      </c>
      <c r="BE195" s="231">
        <f>IF(N195="základní",J195,0)</f>
        <v>0</v>
      </c>
      <c r="BF195" s="231">
        <f>IF(N195="snížená",J195,0)</f>
        <v>0</v>
      </c>
      <c r="BG195" s="231">
        <f>IF(N195="zákl. přenesená",J195,0)</f>
        <v>0</v>
      </c>
      <c r="BH195" s="231">
        <f>IF(N195="sníž. přenesená",J195,0)</f>
        <v>0</v>
      </c>
      <c r="BI195" s="231">
        <f>IF(N195="nulová",J195,0)</f>
        <v>0</v>
      </c>
      <c r="BJ195" s="18" t="s">
        <v>85</v>
      </c>
      <c r="BK195" s="231">
        <f>ROUND(I195*H195,2)</f>
        <v>0</v>
      </c>
      <c r="BL195" s="18" t="s">
        <v>250</v>
      </c>
      <c r="BM195" s="230" t="s">
        <v>2447</v>
      </c>
    </row>
    <row r="196" s="2" customFormat="1">
      <c r="A196" s="39"/>
      <c r="B196" s="40"/>
      <c r="C196" s="41"/>
      <c r="D196" s="232" t="s">
        <v>160</v>
      </c>
      <c r="E196" s="41"/>
      <c r="F196" s="233" t="s">
        <v>2448</v>
      </c>
      <c r="G196" s="41"/>
      <c r="H196" s="41"/>
      <c r="I196" s="234"/>
      <c r="J196" s="41"/>
      <c r="K196" s="41"/>
      <c r="L196" s="45"/>
      <c r="M196" s="235"/>
      <c r="N196" s="236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160</v>
      </c>
      <c r="AU196" s="18" t="s">
        <v>87</v>
      </c>
    </row>
    <row r="197" s="2" customFormat="1" ht="16.5" customHeight="1">
      <c r="A197" s="39"/>
      <c r="B197" s="40"/>
      <c r="C197" s="260" t="s">
        <v>397</v>
      </c>
      <c r="D197" s="260" t="s">
        <v>233</v>
      </c>
      <c r="E197" s="261" t="s">
        <v>2449</v>
      </c>
      <c r="F197" s="262" t="s">
        <v>2450</v>
      </c>
      <c r="G197" s="263" t="s">
        <v>310</v>
      </c>
      <c r="H197" s="264">
        <v>2</v>
      </c>
      <c r="I197" s="265"/>
      <c r="J197" s="266">
        <f>ROUND(I197*H197,2)</f>
        <v>0</v>
      </c>
      <c r="K197" s="262" t="s">
        <v>1</v>
      </c>
      <c r="L197" s="267"/>
      <c r="M197" s="268" t="s">
        <v>1</v>
      </c>
      <c r="N197" s="269" t="s">
        <v>42</v>
      </c>
      <c r="O197" s="92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0" t="s">
        <v>348</v>
      </c>
      <c r="AT197" s="230" t="s">
        <v>233</v>
      </c>
      <c r="AU197" s="230" t="s">
        <v>87</v>
      </c>
      <c r="AY197" s="18" t="s">
        <v>151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8" t="s">
        <v>85</v>
      </c>
      <c r="BK197" s="231">
        <f>ROUND(I197*H197,2)</f>
        <v>0</v>
      </c>
      <c r="BL197" s="18" t="s">
        <v>250</v>
      </c>
      <c r="BM197" s="230" t="s">
        <v>2451</v>
      </c>
    </row>
    <row r="198" s="2" customFormat="1" ht="24.15" customHeight="1">
      <c r="A198" s="39"/>
      <c r="B198" s="40"/>
      <c r="C198" s="219" t="s">
        <v>403</v>
      </c>
      <c r="D198" s="219" t="s">
        <v>153</v>
      </c>
      <c r="E198" s="220" t="s">
        <v>2452</v>
      </c>
      <c r="F198" s="221" t="s">
        <v>2453</v>
      </c>
      <c r="G198" s="222" t="s">
        <v>310</v>
      </c>
      <c r="H198" s="223">
        <v>16</v>
      </c>
      <c r="I198" s="224"/>
      <c r="J198" s="225">
        <f>ROUND(I198*H198,2)</f>
        <v>0</v>
      </c>
      <c r="K198" s="221" t="s">
        <v>157</v>
      </c>
      <c r="L198" s="45"/>
      <c r="M198" s="226" t="s">
        <v>1</v>
      </c>
      <c r="N198" s="227" t="s">
        <v>42</v>
      </c>
      <c r="O198" s="92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250</v>
      </c>
      <c r="AT198" s="230" t="s">
        <v>153</v>
      </c>
      <c r="AU198" s="230" t="s">
        <v>87</v>
      </c>
      <c r="AY198" s="18" t="s">
        <v>151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85</v>
      </c>
      <c r="BK198" s="231">
        <f>ROUND(I198*H198,2)</f>
        <v>0</v>
      </c>
      <c r="BL198" s="18" t="s">
        <v>250</v>
      </c>
      <c r="BM198" s="230" t="s">
        <v>2454</v>
      </c>
    </row>
    <row r="199" s="2" customFormat="1">
      <c r="A199" s="39"/>
      <c r="B199" s="40"/>
      <c r="C199" s="41"/>
      <c r="D199" s="232" t="s">
        <v>160</v>
      </c>
      <c r="E199" s="41"/>
      <c r="F199" s="233" t="s">
        <v>2455</v>
      </c>
      <c r="G199" s="41"/>
      <c r="H199" s="41"/>
      <c r="I199" s="234"/>
      <c r="J199" s="41"/>
      <c r="K199" s="41"/>
      <c r="L199" s="45"/>
      <c r="M199" s="235"/>
      <c r="N199" s="236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160</v>
      </c>
      <c r="AU199" s="18" t="s">
        <v>87</v>
      </c>
    </row>
    <row r="200" s="2" customFormat="1" ht="16.5" customHeight="1">
      <c r="A200" s="39"/>
      <c r="B200" s="40"/>
      <c r="C200" s="219" t="s">
        <v>407</v>
      </c>
      <c r="D200" s="219" t="s">
        <v>153</v>
      </c>
      <c r="E200" s="220" t="s">
        <v>2456</v>
      </c>
      <c r="F200" s="221" t="s">
        <v>2457</v>
      </c>
      <c r="G200" s="222" t="s">
        <v>310</v>
      </c>
      <c r="H200" s="223">
        <v>1</v>
      </c>
      <c r="I200" s="224"/>
      <c r="J200" s="225">
        <f>ROUND(I200*H200,2)</f>
        <v>0</v>
      </c>
      <c r="K200" s="221" t="s">
        <v>157</v>
      </c>
      <c r="L200" s="45"/>
      <c r="M200" s="226" t="s">
        <v>1</v>
      </c>
      <c r="N200" s="227" t="s">
        <v>42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250</v>
      </c>
      <c r="AT200" s="230" t="s">
        <v>153</v>
      </c>
      <c r="AU200" s="230" t="s">
        <v>87</v>
      </c>
      <c r="AY200" s="18" t="s">
        <v>151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85</v>
      </c>
      <c r="BK200" s="231">
        <f>ROUND(I200*H200,2)</f>
        <v>0</v>
      </c>
      <c r="BL200" s="18" t="s">
        <v>250</v>
      </c>
      <c r="BM200" s="230" t="s">
        <v>2458</v>
      </c>
    </row>
    <row r="201" s="2" customFormat="1">
      <c r="A201" s="39"/>
      <c r="B201" s="40"/>
      <c r="C201" s="41"/>
      <c r="D201" s="232" t="s">
        <v>160</v>
      </c>
      <c r="E201" s="41"/>
      <c r="F201" s="233" t="s">
        <v>2459</v>
      </c>
      <c r="G201" s="41"/>
      <c r="H201" s="41"/>
      <c r="I201" s="234"/>
      <c r="J201" s="41"/>
      <c r="K201" s="41"/>
      <c r="L201" s="45"/>
      <c r="M201" s="235"/>
      <c r="N201" s="236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160</v>
      </c>
      <c r="AU201" s="18" t="s">
        <v>87</v>
      </c>
    </row>
    <row r="202" s="12" customFormat="1" ht="22.8" customHeight="1">
      <c r="A202" s="12"/>
      <c r="B202" s="203"/>
      <c r="C202" s="204"/>
      <c r="D202" s="205" t="s">
        <v>76</v>
      </c>
      <c r="E202" s="217" t="s">
        <v>2460</v>
      </c>
      <c r="F202" s="217" t="s">
        <v>2461</v>
      </c>
      <c r="G202" s="204"/>
      <c r="H202" s="204"/>
      <c r="I202" s="207"/>
      <c r="J202" s="218">
        <f>BK202</f>
        <v>0</v>
      </c>
      <c r="K202" s="204"/>
      <c r="L202" s="209"/>
      <c r="M202" s="210"/>
      <c r="N202" s="211"/>
      <c r="O202" s="211"/>
      <c r="P202" s="212">
        <f>SUM(P203:P233)</f>
        <v>0</v>
      </c>
      <c r="Q202" s="211"/>
      <c r="R202" s="212">
        <f>SUM(R203:R233)</f>
        <v>0.0045799999999999999</v>
      </c>
      <c r="S202" s="211"/>
      <c r="T202" s="213">
        <f>SUM(T203:T233)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4" t="s">
        <v>87</v>
      </c>
      <c r="AT202" s="215" t="s">
        <v>76</v>
      </c>
      <c r="AU202" s="215" t="s">
        <v>85</v>
      </c>
      <c r="AY202" s="214" t="s">
        <v>151</v>
      </c>
      <c r="BK202" s="216">
        <f>SUM(BK203:BK233)</f>
        <v>0</v>
      </c>
    </row>
    <row r="203" s="2" customFormat="1" ht="21.75" customHeight="1">
      <c r="A203" s="39"/>
      <c r="B203" s="40"/>
      <c r="C203" s="219" t="s">
        <v>414</v>
      </c>
      <c r="D203" s="219" t="s">
        <v>153</v>
      </c>
      <c r="E203" s="220" t="s">
        <v>2462</v>
      </c>
      <c r="F203" s="221" t="s">
        <v>2463</v>
      </c>
      <c r="G203" s="222" t="s">
        <v>281</v>
      </c>
      <c r="H203" s="223">
        <v>40</v>
      </c>
      <c r="I203" s="224"/>
      <c r="J203" s="225">
        <f>ROUND(I203*H203,2)</f>
        <v>0</v>
      </c>
      <c r="K203" s="221" t="s">
        <v>157</v>
      </c>
      <c r="L203" s="45"/>
      <c r="M203" s="226" t="s">
        <v>1</v>
      </c>
      <c r="N203" s="227" t="s">
        <v>42</v>
      </c>
      <c r="O203" s="92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0" t="s">
        <v>250</v>
      </c>
      <c r="AT203" s="230" t="s">
        <v>153</v>
      </c>
      <c r="AU203" s="230" t="s">
        <v>87</v>
      </c>
      <c r="AY203" s="18" t="s">
        <v>151</v>
      </c>
      <c r="BE203" s="231">
        <f>IF(N203="základní",J203,0)</f>
        <v>0</v>
      </c>
      <c r="BF203" s="231">
        <f>IF(N203="snížená",J203,0)</f>
        <v>0</v>
      </c>
      <c r="BG203" s="231">
        <f>IF(N203="zákl. přenesená",J203,0)</f>
        <v>0</v>
      </c>
      <c r="BH203" s="231">
        <f>IF(N203="sníž. přenesená",J203,0)</f>
        <v>0</v>
      </c>
      <c r="BI203" s="231">
        <f>IF(N203="nulová",J203,0)</f>
        <v>0</v>
      </c>
      <c r="BJ203" s="18" t="s">
        <v>85</v>
      </c>
      <c r="BK203" s="231">
        <f>ROUND(I203*H203,2)</f>
        <v>0</v>
      </c>
      <c r="BL203" s="18" t="s">
        <v>250</v>
      </c>
      <c r="BM203" s="230" t="s">
        <v>2464</v>
      </c>
    </row>
    <row r="204" s="2" customFormat="1">
      <c r="A204" s="39"/>
      <c r="B204" s="40"/>
      <c r="C204" s="41"/>
      <c r="D204" s="232" t="s">
        <v>160</v>
      </c>
      <c r="E204" s="41"/>
      <c r="F204" s="233" t="s">
        <v>2465</v>
      </c>
      <c r="G204" s="41"/>
      <c r="H204" s="41"/>
      <c r="I204" s="234"/>
      <c r="J204" s="41"/>
      <c r="K204" s="41"/>
      <c r="L204" s="45"/>
      <c r="M204" s="235"/>
      <c r="N204" s="236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160</v>
      </c>
      <c r="AU204" s="18" t="s">
        <v>87</v>
      </c>
    </row>
    <row r="205" s="2" customFormat="1" ht="21.75" customHeight="1">
      <c r="A205" s="39"/>
      <c r="B205" s="40"/>
      <c r="C205" s="260" t="s">
        <v>419</v>
      </c>
      <c r="D205" s="260" t="s">
        <v>233</v>
      </c>
      <c r="E205" s="261" t="s">
        <v>2466</v>
      </c>
      <c r="F205" s="262" t="s">
        <v>2467</v>
      </c>
      <c r="G205" s="263" t="s">
        <v>281</v>
      </c>
      <c r="H205" s="264">
        <v>40</v>
      </c>
      <c r="I205" s="265"/>
      <c r="J205" s="266">
        <f>ROUND(I205*H205,2)</f>
        <v>0</v>
      </c>
      <c r="K205" s="262" t="s">
        <v>1</v>
      </c>
      <c r="L205" s="267"/>
      <c r="M205" s="268" t="s">
        <v>1</v>
      </c>
      <c r="N205" s="269" t="s">
        <v>42</v>
      </c>
      <c r="O205" s="92"/>
      <c r="P205" s="228">
        <f>O205*H205</f>
        <v>0</v>
      </c>
      <c r="Q205" s="228">
        <v>0.000113</v>
      </c>
      <c r="R205" s="228">
        <f>Q205*H205</f>
        <v>0.0045199999999999997</v>
      </c>
      <c r="S205" s="228">
        <v>0</v>
      </c>
      <c r="T205" s="229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0" t="s">
        <v>348</v>
      </c>
      <c r="AT205" s="230" t="s">
        <v>233</v>
      </c>
      <c r="AU205" s="230" t="s">
        <v>87</v>
      </c>
      <c r="AY205" s="18" t="s">
        <v>151</v>
      </c>
      <c r="BE205" s="231">
        <f>IF(N205="základní",J205,0)</f>
        <v>0</v>
      </c>
      <c r="BF205" s="231">
        <f>IF(N205="snížená",J205,0)</f>
        <v>0</v>
      </c>
      <c r="BG205" s="231">
        <f>IF(N205="zákl. přenesená",J205,0)</f>
        <v>0</v>
      </c>
      <c r="BH205" s="231">
        <f>IF(N205="sníž. přenesená",J205,0)</f>
        <v>0</v>
      </c>
      <c r="BI205" s="231">
        <f>IF(N205="nulová",J205,0)</f>
        <v>0</v>
      </c>
      <c r="BJ205" s="18" t="s">
        <v>85</v>
      </c>
      <c r="BK205" s="231">
        <f>ROUND(I205*H205,2)</f>
        <v>0</v>
      </c>
      <c r="BL205" s="18" t="s">
        <v>250</v>
      </c>
      <c r="BM205" s="230" t="s">
        <v>2468</v>
      </c>
    </row>
    <row r="206" s="2" customFormat="1" ht="24.15" customHeight="1">
      <c r="A206" s="39"/>
      <c r="B206" s="40"/>
      <c r="C206" s="219" t="s">
        <v>424</v>
      </c>
      <c r="D206" s="219" t="s">
        <v>153</v>
      </c>
      <c r="E206" s="220" t="s">
        <v>2469</v>
      </c>
      <c r="F206" s="221" t="s">
        <v>2470</v>
      </c>
      <c r="G206" s="222" t="s">
        <v>281</v>
      </c>
      <c r="H206" s="223">
        <v>180</v>
      </c>
      <c r="I206" s="224"/>
      <c r="J206" s="225">
        <f>ROUND(I206*H206,2)</f>
        <v>0</v>
      </c>
      <c r="K206" s="221" t="s">
        <v>157</v>
      </c>
      <c r="L206" s="45"/>
      <c r="M206" s="226" t="s">
        <v>1</v>
      </c>
      <c r="N206" s="227" t="s">
        <v>42</v>
      </c>
      <c r="O206" s="92"/>
      <c r="P206" s="228">
        <f>O206*H206</f>
        <v>0</v>
      </c>
      <c r="Q206" s="228">
        <v>0</v>
      </c>
      <c r="R206" s="228">
        <f>Q206*H206</f>
        <v>0</v>
      </c>
      <c r="S206" s="228">
        <v>0</v>
      </c>
      <c r="T206" s="229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0" t="s">
        <v>532</v>
      </c>
      <c r="AT206" s="230" t="s">
        <v>153</v>
      </c>
      <c r="AU206" s="230" t="s">
        <v>87</v>
      </c>
      <c r="AY206" s="18" t="s">
        <v>151</v>
      </c>
      <c r="BE206" s="231">
        <f>IF(N206="základní",J206,0)</f>
        <v>0</v>
      </c>
      <c r="BF206" s="231">
        <f>IF(N206="snížená",J206,0)</f>
        <v>0</v>
      </c>
      <c r="BG206" s="231">
        <f>IF(N206="zákl. přenesená",J206,0)</f>
        <v>0</v>
      </c>
      <c r="BH206" s="231">
        <f>IF(N206="sníž. přenesená",J206,0)</f>
        <v>0</v>
      </c>
      <c r="BI206" s="231">
        <f>IF(N206="nulová",J206,0)</f>
        <v>0</v>
      </c>
      <c r="BJ206" s="18" t="s">
        <v>85</v>
      </c>
      <c r="BK206" s="231">
        <f>ROUND(I206*H206,2)</f>
        <v>0</v>
      </c>
      <c r="BL206" s="18" t="s">
        <v>532</v>
      </c>
      <c r="BM206" s="230" t="s">
        <v>2471</v>
      </c>
    </row>
    <row r="207" s="2" customFormat="1">
      <c r="A207" s="39"/>
      <c r="B207" s="40"/>
      <c r="C207" s="41"/>
      <c r="D207" s="232" t="s">
        <v>160</v>
      </c>
      <c r="E207" s="41"/>
      <c r="F207" s="233" t="s">
        <v>2472</v>
      </c>
      <c r="G207" s="41"/>
      <c r="H207" s="41"/>
      <c r="I207" s="234"/>
      <c r="J207" s="41"/>
      <c r="K207" s="41"/>
      <c r="L207" s="45"/>
      <c r="M207" s="235"/>
      <c r="N207" s="236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160</v>
      </c>
      <c r="AU207" s="18" t="s">
        <v>87</v>
      </c>
    </row>
    <row r="208" s="2" customFormat="1" ht="16.5" customHeight="1">
      <c r="A208" s="39"/>
      <c r="B208" s="40"/>
      <c r="C208" s="260" t="s">
        <v>429</v>
      </c>
      <c r="D208" s="260" t="s">
        <v>233</v>
      </c>
      <c r="E208" s="261" t="s">
        <v>2473</v>
      </c>
      <c r="F208" s="262" t="s">
        <v>2474</v>
      </c>
      <c r="G208" s="263" t="s">
        <v>233</v>
      </c>
      <c r="H208" s="264">
        <v>180</v>
      </c>
      <c r="I208" s="265"/>
      <c r="J208" s="266">
        <f>ROUND(I208*H208,2)</f>
        <v>0</v>
      </c>
      <c r="K208" s="262" t="s">
        <v>1</v>
      </c>
      <c r="L208" s="267"/>
      <c r="M208" s="268" t="s">
        <v>1</v>
      </c>
      <c r="N208" s="269" t="s">
        <v>42</v>
      </c>
      <c r="O208" s="92"/>
      <c r="P208" s="228">
        <f>O208*H208</f>
        <v>0</v>
      </c>
      <c r="Q208" s="228">
        <v>0</v>
      </c>
      <c r="R208" s="228">
        <f>Q208*H208</f>
        <v>0</v>
      </c>
      <c r="S208" s="228">
        <v>0</v>
      </c>
      <c r="T208" s="229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1673</v>
      </c>
      <c r="AT208" s="230" t="s">
        <v>233</v>
      </c>
      <c r="AU208" s="230" t="s">
        <v>87</v>
      </c>
      <c r="AY208" s="18" t="s">
        <v>151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85</v>
      </c>
      <c r="BK208" s="231">
        <f>ROUND(I208*H208,2)</f>
        <v>0</v>
      </c>
      <c r="BL208" s="18" t="s">
        <v>532</v>
      </c>
      <c r="BM208" s="230" t="s">
        <v>2475</v>
      </c>
    </row>
    <row r="209" s="2" customFormat="1" ht="24.15" customHeight="1">
      <c r="A209" s="39"/>
      <c r="B209" s="40"/>
      <c r="C209" s="219" t="s">
        <v>434</v>
      </c>
      <c r="D209" s="219" t="s">
        <v>153</v>
      </c>
      <c r="E209" s="220" t="s">
        <v>2476</v>
      </c>
      <c r="F209" s="221" t="s">
        <v>2477</v>
      </c>
      <c r="G209" s="222" t="s">
        <v>281</v>
      </c>
      <c r="H209" s="223">
        <v>20</v>
      </c>
      <c r="I209" s="224"/>
      <c r="J209" s="225">
        <f>ROUND(I209*H209,2)</f>
        <v>0</v>
      </c>
      <c r="K209" s="221" t="s">
        <v>157</v>
      </c>
      <c r="L209" s="45"/>
      <c r="M209" s="226" t="s">
        <v>1</v>
      </c>
      <c r="N209" s="227" t="s">
        <v>42</v>
      </c>
      <c r="O209" s="92"/>
      <c r="P209" s="228">
        <f>O209*H209</f>
        <v>0</v>
      </c>
      <c r="Q209" s="228">
        <v>0</v>
      </c>
      <c r="R209" s="228">
        <f>Q209*H209</f>
        <v>0</v>
      </c>
      <c r="S209" s="228">
        <v>0</v>
      </c>
      <c r="T209" s="229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0" t="s">
        <v>532</v>
      </c>
      <c r="AT209" s="230" t="s">
        <v>153</v>
      </c>
      <c r="AU209" s="230" t="s">
        <v>87</v>
      </c>
      <c r="AY209" s="18" t="s">
        <v>151</v>
      </c>
      <c r="BE209" s="231">
        <f>IF(N209="základní",J209,0)</f>
        <v>0</v>
      </c>
      <c r="BF209" s="231">
        <f>IF(N209="snížená",J209,0)</f>
        <v>0</v>
      </c>
      <c r="BG209" s="231">
        <f>IF(N209="zákl. přenesená",J209,0)</f>
        <v>0</v>
      </c>
      <c r="BH209" s="231">
        <f>IF(N209="sníž. přenesená",J209,0)</f>
        <v>0</v>
      </c>
      <c r="BI209" s="231">
        <f>IF(N209="nulová",J209,0)</f>
        <v>0</v>
      </c>
      <c r="BJ209" s="18" t="s">
        <v>85</v>
      </c>
      <c r="BK209" s="231">
        <f>ROUND(I209*H209,2)</f>
        <v>0</v>
      </c>
      <c r="BL209" s="18" t="s">
        <v>532</v>
      </c>
      <c r="BM209" s="230" t="s">
        <v>2478</v>
      </c>
    </row>
    <row r="210" s="2" customFormat="1">
      <c r="A210" s="39"/>
      <c r="B210" s="40"/>
      <c r="C210" s="41"/>
      <c r="D210" s="232" t="s">
        <v>160</v>
      </c>
      <c r="E210" s="41"/>
      <c r="F210" s="233" t="s">
        <v>2479</v>
      </c>
      <c r="G210" s="41"/>
      <c r="H210" s="41"/>
      <c r="I210" s="234"/>
      <c r="J210" s="41"/>
      <c r="K210" s="41"/>
      <c r="L210" s="45"/>
      <c r="M210" s="235"/>
      <c r="N210" s="236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160</v>
      </c>
      <c r="AU210" s="18" t="s">
        <v>87</v>
      </c>
    </row>
    <row r="211" s="2" customFormat="1" ht="16.5" customHeight="1">
      <c r="A211" s="39"/>
      <c r="B211" s="40"/>
      <c r="C211" s="260" t="s">
        <v>439</v>
      </c>
      <c r="D211" s="260" t="s">
        <v>233</v>
      </c>
      <c r="E211" s="261" t="s">
        <v>2480</v>
      </c>
      <c r="F211" s="262" t="s">
        <v>2481</v>
      </c>
      <c r="G211" s="263" t="s">
        <v>233</v>
      </c>
      <c r="H211" s="264">
        <v>20</v>
      </c>
      <c r="I211" s="265"/>
      <c r="J211" s="266">
        <f>ROUND(I211*H211,2)</f>
        <v>0</v>
      </c>
      <c r="K211" s="262" t="s">
        <v>1</v>
      </c>
      <c r="L211" s="267"/>
      <c r="M211" s="268" t="s">
        <v>1</v>
      </c>
      <c r="N211" s="269" t="s">
        <v>42</v>
      </c>
      <c r="O211" s="92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1673</v>
      </c>
      <c r="AT211" s="230" t="s">
        <v>233</v>
      </c>
      <c r="AU211" s="230" t="s">
        <v>87</v>
      </c>
      <c r="AY211" s="18" t="s">
        <v>151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85</v>
      </c>
      <c r="BK211" s="231">
        <f>ROUND(I211*H211,2)</f>
        <v>0</v>
      </c>
      <c r="BL211" s="18" t="s">
        <v>532</v>
      </c>
      <c r="BM211" s="230" t="s">
        <v>2482</v>
      </c>
    </row>
    <row r="212" s="2" customFormat="1" ht="24.15" customHeight="1">
      <c r="A212" s="39"/>
      <c r="B212" s="40"/>
      <c r="C212" s="219" t="s">
        <v>445</v>
      </c>
      <c r="D212" s="219" t="s">
        <v>153</v>
      </c>
      <c r="E212" s="220" t="s">
        <v>2483</v>
      </c>
      <c r="F212" s="221" t="s">
        <v>2484</v>
      </c>
      <c r="G212" s="222" t="s">
        <v>310</v>
      </c>
      <c r="H212" s="223">
        <v>1</v>
      </c>
      <c r="I212" s="224"/>
      <c r="J212" s="225">
        <f>ROUND(I212*H212,2)</f>
        <v>0</v>
      </c>
      <c r="K212" s="221" t="s">
        <v>157</v>
      </c>
      <c r="L212" s="45"/>
      <c r="M212" s="226" t="s">
        <v>1</v>
      </c>
      <c r="N212" s="227" t="s">
        <v>42</v>
      </c>
      <c r="O212" s="92"/>
      <c r="P212" s="228">
        <f>O212*H212</f>
        <v>0</v>
      </c>
      <c r="Q212" s="228">
        <v>0</v>
      </c>
      <c r="R212" s="228">
        <f>Q212*H212</f>
        <v>0</v>
      </c>
      <c r="S212" s="228">
        <v>0</v>
      </c>
      <c r="T212" s="229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0" t="s">
        <v>532</v>
      </c>
      <c r="AT212" s="230" t="s">
        <v>153</v>
      </c>
      <c r="AU212" s="230" t="s">
        <v>87</v>
      </c>
      <c r="AY212" s="18" t="s">
        <v>151</v>
      </c>
      <c r="BE212" s="231">
        <f>IF(N212="základní",J212,0)</f>
        <v>0</v>
      </c>
      <c r="BF212" s="231">
        <f>IF(N212="snížená",J212,0)</f>
        <v>0</v>
      </c>
      <c r="BG212" s="231">
        <f>IF(N212="zákl. přenesená",J212,0)</f>
        <v>0</v>
      </c>
      <c r="BH212" s="231">
        <f>IF(N212="sníž. přenesená",J212,0)</f>
        <v>0</v>
      </c>
      <c r="BI212" s="231">
        <f>IF(N212="nulová",J212,0)</f>
        <v>0</v>
      </c>
      <c r="BJ212" s="18" t="s">
        <v>85</v>
      </c>
      <c r="BK212" s="231">
        <f>ROUND(I212*H212,2)</f>
        <v>0</v>
      </c>
      <c r="BL212" s="18" t="s">
        <v>532</v>
      </c>
      <c r="BM212" s="230" t="s">
        <v>2485</v>
      </c>
    </row>
    <row r="213" s="2" customFormat="1">
      <c r="A213" s="39"/>
      <c r="B213" s="40"/>
      <c r="C213" s="41"/>
      <c r="D213" s="232" t="s">
        <v>160</v>
      </c>
      <c r="E213" s="41"/>
      <c r="F213" s="233" t="s">
        <v>2486</v>
      </c>
      <c r="G213" s="41"/>
      <c r="H213" s="41"/>
      <c r="I213" s="234"/>
      <c r="J213" s="41"/>
      <c r="K213" s="41"/>
      <c r="L213" s="45"/>
      <c r="M213" s="235"/>
      <c r="N213" s="236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160</v>
      </c>
      <c r="AU213" s="18" t="s">
        <v>87</v>
      </c>
    </row>
    <row r="214" s="2" customFormat="1" ht="16.5" customHeight="1">
      <c r="A214" s="39"/>
      <c r="B214" s="40"/>
      <c r="C214" s="219" t="s">
        <v>451</v>
      </c>
      <c r="D214" s="219" t="s">
        <v>153</v>
      </c>
      <c r="E214" s="220" t="s">
        <v>2487</v>
      </c>
      <c r="F214" s="221" t="s">
        <v>2488</v>
      </c>
      <c r="G214" s="222" t="s">
        <v>310</v>
      </c>
      <c r="H214" s="223">
        <v>1</v>
      </c>
      <c r="I214" s="224"/>
      <c r="J214" s="225">
        <f>ROUND(I214*H214,2)</f>
        <v>0</v>
      </c>
      <c r="K214" s="221" t="s">
        <v>157</v>
      </c>
      <c r="L214" s="45"/>
      <c r="M214" s="226" t="s">
        <v>1</v>
      </c>
      <c r="N214" s="227" t="s">
        <v>42</v>
      </c>
      <c r="O214" s="92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532</v>
      </c>
      <c r="AT214" s="230" t="s">
        <v>153</v>
      </c>
      <c r="AU214" s="230" t="s">
        <v>87</v>
      </c>
      <c r="AY214" s="18" t="s">
        <v>151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85</v>
      </c>
      <c r="BK214" s="231">
        <f>ROUND(I214*H214,2)</f>
        <v>0</v>
      </c>
      <c r="BL214" s="18" t="s">
        <v>532</v>
      </c>
      <c r="BM214" s="230" t="s">
        <v>2489</v>
      </c>
    </row>
    <row r="215" s="2" customFormat="1">
      <c r="A215" s="39"/>
      <c r="B215" s="40"/>
      <c r="C215" s="41"/>
      <c r="D215" s="232" t="s">
        <v>160</v>
      </c>
      <c r="E215" s="41"/>
      <c r="F215" s="233" t="s">
        <v>2490</v>
      </c>
      <c r="G215" s="41"/>
      <c r="H215" s="41"/>
      <c r="I215" s="234"/>
      <c r="J215" s="41"/>
      <c r="K215" s="41"/>
      <c r="L215" s="45"/>
      <c r="M215" s="235"/>
      <c r="N215" s="236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160</v>
      </c>
      <c r="AU215" s="18" t="s">
        <v>87</v>
      </c>
    </row>
    <row r="216" s="2" customFormat="1" ht="16.5" customHeight="1">
      <c r="A216" s="39"/>
      <c r="B216" s="40"/>
      <c r="C216" s="260" t="s">
        <v>456</v>
      </c>
      <c r="D216" s="260" t="s">
        <v>233</v>
      </c>
      <c r="E216" s="261" t="s">
        <v>2491</v>
      </c>
      <c r="F216" s="262" t="s">
        <v>2492</v>
      </c>
      <c r="G216" s="263" t="s">
        <v>310</v>
      </c>
      <c r="H216" s="264">
        <v>1</v>
      </c>
      <c r="I216" s="265"/>
      <c r="J216" s="266">
        <f>ROUND(I216*H216,2)</f>
        <v>0</v>
      </c>
      <c r="K216" s="262" t="s">
        <v>1</v>
      </c>
      <c r="L216" s="267"/>
      <c r="M216" s="268" t="s">
        <v>1</v>
      </c>
      <c r="N216" s="269" t="s">
        <v>42</v>
      </c>
      <c r="O216" s="92"/>
      <c r="P216" s="228">
        <f>O216*H216</f>
        <v>0</v>
      </c>
      <c r="Q216" s="228">
        <v>6.0000000000000002E-05</v>
      </c>
      <c r="R216" s="228">
        <f>Q216*H216</f>
        <v>6.0000000000000002E-05</v>
      </c>
      <c r="S216" s="228">
        <v>0</v>
      </c>
      <c r="T216" s="229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928</v>
      </c>
      <c r="AT216" s="230" t="s">
        <v>233</v>
      </c>
      <c r="AU216" s="230" t="s">
        <v>87</v>
      </c>
      <c r="AY216" s="18" t="s">
        <v>151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85</v>
      </c>
      <c r="BK216" s="231">
        <f>ROUND(I216*H216,2)</f>
        <v>0</v>
      </c>
      <c r="BL216" s="18" t="s">
        <v>928</v>
      </c>
      <c r="BM216" s="230" t="s">
        <v>2493</v>
      </c>
    </row>
    <row r="217" s="2" customFormat="1" ht="37.8" customHeight="1">
      <c r="A217" s="39"/>
      <c r="B217" s="40"/>
      <c r="C217" s="260" t="s">
        <v>461</v>
      </c>
      <c r="D217" s="260" t="s">
        <v>233</v>
      </c>
      <c r="E217" s="261" t="s">
        <v>2494</v>
      </c>
      <c r="F217" s="262" t="s">
        <v>2495</v>
      </c>
      <c r="G217" s="263" t="s">
        <v>2496</v>
      </c>
      <c r="H217" s="264">
        <v>1</v>
      </c>
      <c r="I217" s="265"/>
      <c r="J217" s="266">
        <f>ROUND(I217*H217,2)</f>
        <v>0</v>
      </c>
      <c r="K217" s="262" t="s">
        <v>1</v>
      </c>
      <c r="L217" s="267"/>
      <c r="M217" s="268" t="s">
        <v>1</v>
      </c>
      <c r="N217" s="269" t="s">
        <v>42</v>
      </c>
      <c r="O217" s="92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0" t="s">
        <v>1673</v>
      </c>
      <c r="AT217" s="230" t="s">
        <v>233</v>
      </c>
      <c r="AU217" s="230" t="s">
        <v>87</v>
      </c>
      <c r="AY217" s="18" t="s">
        <v>151</v>
      </c>
      <c r="BE217" s="231">
        <f>IF(N217="základní",J217,0)</f>
        <v>0</v>
      </c>
      <c r="BF217" s="231">
        <f>IF(N217="snížená",J217,0)</f>
        <v>0</v>
      </c>
      <c r="BG217" s="231">
        <f>IF(N217="zákl. přenesená",J217,0)</f>
        <v>0</v>
      </c>
      <c r="BH217" s="231">
        <f>IF(N217="sníž. přenesená",J217,0)</f>
        <v>0</v>
      </c>
      <c r="BI217" s="231">
        <f>IF(N217="nulová",J217,0)</f>
        <v>0</v>
      </c>
      <c r="BJ217" s="18" t="s">
        <v>85</v>
      </c>
      <c r="BK217" s="231">
        <f>ROUND(I217*H217,2)</f>
        <v>0</v>
      </c>
      <c r="BL217" s="18" t="s">
        <v>532</v>
      </c>
      <c r="BM217" s="230" t="s">
        <v>2497</v>
      </c>
    </row>
    <row r="218" s="2" customFormat="1" ht="16.5" customHeight="1">
      <c r="A218" s="39"/>
      <c r="B218" s="40"/>
      <c r="C218" s="260" t="s">
        <v>466</v>
      </c>
      <c r="D218" s="260" t="s">
        <v>233</v>
      </c>
      <c r="E218" s="261" t="s">
        <v>2498</v>
      </c>
      <c r="F218" s="262" t="s">
        <v>2499</v>
      </c>
      <c r="G218" s="263" t="s">
        <v>1882</v>
      </c>
      <c r="H218" s="264">
        <v>1</v>
      </c>
      <c r="I218" s="265"/>
      <c r="J218" s="266">
        <f>ROUND(I218*H218,2)</f>
        <v>0</v>
      </c>
      <c r="K218" s="262" t="s">
        <v>1</v>
      </c>
      <c r="L218" s="267"/>
      <c r="M218" s="268" t="s">
        <v>1</v>
      </c>
      <c r="N218" s="269" t="s">
        <v>42</v>
      </c>
      <c r="O218" s="92"/>
      <c r="P218" s="228">
        <f>O218*H218</f>
        <v>0</v>
      </c>
      <c r="Q218" s="228">
        <v>0</v>
      </c>
      <c r="R218" s="228">
        <f>Q218*H218</f>
        <v>0</v>
      </c>
      <c r="S218" s="228">
        <v>0</v>
      </c>
      <c r="T218" s="229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0" t="s">
        <v>1673</v>
      </c>
      <c r="AT218" s="230" t="s">
        <v>233</v>
      </c>
      <c r="AU218" s="230" t="s">
        <v>87</v>
      </c>
      <c r="AY218" s="18" t="s">
        <v>151</v>
      </c>
      <c r="BE218" s="231">
        <f>IF(N218="základní",J218,0)</f>
        <v>0</v>
      </c>
      <c r="BF218" s="231">
        <f>IF(N218="snížená",J218,0)</f>
        <v>0</v>
      </c>
      <c r="BG218" s="231">
        <f>IF(N218="zákl. přenesená",J218,0)</f>
        <v>0</v>
      </c>
      <c r="BH218" s="231">
        <f>IF(N218="sníž. přenesená",J218,0)</f>
        <v>0</v>
      </c>
      <c r="BI218" s="231">
        <f>IF(N218="nulová",J218,0)</f>
        <v>0</v>
      </c>
      <c r="BJ218" s="18" t="s">
        <v>85</v>
      </c>
      <c r="BK218" s="231">
        <f>ROUND(I218*H218,2)</f>
        <v>0</v>
      </c>
      <c r="BL218" s="18" t="s">
        <v>532</v>
      </c>
      <c r="BM218" s="230" t="s">
        <v>2500</v>
      </c>
    </row>
    <row r="219" s="2" customFormat="1" ht="16.5" customHeight="1">
      <c r="A219" s="39"/>
      <c r="B219" s="40"/>
      <c r="C219" s="260" t="s">
        <v>471</v>
      </c>
      <c r="D219" s="260" t="s">
        <v>233</v>
      </c>
      <c r="E219" s="261" t="s">
        <v>2501</v>
      </c>
      <c r="F219" s="262" t="s">
        <v>2502</v>
      </c>
      <c r="G219" s="263" t="s">
        <v>1882</v>
      </c>
      <c r="H219" s="264">
        <v>1</v>
      </c>
      <c r="I219" s="265"/>
      <c r="J219" s="266">
        <f>ROUND(I219*H219,2)</f>
        <v>0</v>
      </c>
      <c r="K219" s="262" t="s">
        <v>1</v>
      </c>
      <c r="L219" s="267"/>
      <c r="M219" s="268" t="s">
        <v>1</v>
      </c>
      <c r="N219" s="269" t="s">
        <v>42</v>
      </c>
      <c r="O219" s="92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0" t="s">
        <v>1673</v>
      </c>
      <c r="AT219" s="230" t="s">
        <v>233</v>
      </c>
      <c r="AU219" s="230" t="s">
        <v>87</v>
      </c>
      <c r="AY219" s="18" t="s">
        <v>151</v>
      </c>
      <c r="BE219" s="231">
        <f>IF(N219="základní",J219,0)</f>
        <v>0</v>
      </c>
      <c r="BF219" s="231">
        <f>IF(N219="snížená",J219,0)</f>
        <v>0</v>
      </c>
      <c r="BG219" s="231">
        <f>IF(N219="zákl. přenesená",J219,0)</f>
        <v>0</v>
      </c>
      <c r="BH219" s="231">
        <f>IF(N219="sníž. přenesená",J219,0)</f>
        <v>0</v>
      </c>
      <c r="BI219" s="231">
        <f>IF(N219="nulová",J219,0)</f>
        <v>0</v>
      </c>
      <c r="BJ219" s="18" t="s">
        <v>85</v>
      </c>
      <c r="BK219" s="231">
        <f>ROUND(I219*H219,2)</f>
        <v>0</v>
      </c>
      <c r="BL219" s="18" t="s">
        <v>532</v>
      </c>
      <c r="BM219" s="230" t="s">
        <v>2503</v>
      </c>
    </row>
    <row r="220" s="2" customFormat="1" ht="16.5" customHeight="1">
      <c r="A220" s="39"/>
      <c r="B220" s="40"/>
      <c r="C220" s="260" t="s">
        <v>477</v>
      </c>
      <c r="D220" s="260" t="s">
        <v>233</v>
      </c>
      <c r="E220" s="261" t="s">
        <v>2504</v>
      </c>
      <c r="F220" s="262" t="s">
        <v>2505</v>
      </c>
      <c r="G220" s="263" t="s">
        <v>1882</v>
      </c>
      <c r="H220" s="264">
        <v>1</v>
      </c>
      <c r="I220" s="265"/>
      <c r="J220" s="266">
        <f>ROUND(I220*H220,2)</f>
        <v>0</v>
      </c>
      <c r="K220" s="262" t="s">
        <v>1</v>
      </c>
      <c r="L220" s="267"/>
      <c r="M220" s="268" t="s">
        <v>1</v>
      </c>
      <c r="N220" s="269" t="s">
        <v>42</v>
      </c>
      <c r="O220" s="92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0" t="s">
        <v>1673</v>
      </c>
      <c r="AT220" s="230" t="s">
        <v>233</v>
      </c>
      <c r="AU220" s="230" t="s">
        <v>87</v>
      </c>
      <c r="AY220" s="18" t="s">
        <v>151</v>
      </c>
      <c r="BE220" s="231">
        <f>IF(N220="základní",J220,0)</f>
        <v>0</v>
      </c>
      <c r="BF220" s="231">
        <f>IF(N220="snížená",J220,0)</f>
        <v>0</v>
      </c>
      <c r="BG220" s="231">
        <f>IF(N220="zákl. přenesená",J220,0)</f>
        <v>0</v>
      </c>
      <c r="BH220" s="231">
        <f>IF(N220="sníž. přenesená",J220,0)</f>
        <v>0</v>
      </c>
      <c r="BI220" s="231">
        <f>IF(N220="nulová",J220,0)</f>
        <v>0</v>
      </c>
      <c r="BJ220" s="18" t="s">
        <v>85</v>
      </c>
      <c r="BK220" s="231">
        <f>ROUND(I220*H220,2)</f>
        <v>0</v>
      </c>
      <c r="BL220" s="18" t="s">
        <v>532</v>
      </c>
      <c r="BM220" s="230" t="s">
        <v>2506</v>
      </c>
    </row>
    <row r="221" s="2" customFormat="1" ht="16.5" customHeight="1">
      <c r="A221" s="39"/>
      <c r="B221" s="40"/>
      <c r="C221" s="260" t="s">
        <v>482</v>
      </c>
      <c r="D221" s="260" t="s">
        <v>233</v>
      </c>
      <c r="E221" s="261" t="s">
        <v>2507</v>
      </c>
      <c r="F221" s="262" t="s">
        <v>2508</v>
      </c>
      <c r="G221" s="263" t="s">
        <v>1882</v>
      </c>
      <c r="H221" s="264">
        <v>3</v>
      </c>
      <c r="I221" s="265"/>
      <c r="J221" s="266">
        <f>ROUND(I221*H221,2)</f>
        <v>0</v>
      </c>
      <c r="K221" s="262" t="s">
        <v>1</v>
      </c>
      <c r="L221" s="267"/>
      <c r="M221" s="268" t="s">
        <v>1</v>
      </c>
      <c r="N221" s="269" t="s">
        <v>42</v>
      </c>
      <c r="O221" s="92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1673</v>
      </c>
      <c r="AT221" s="230" t="s">
        <v>233</v>
      </c>
      <c r="AU221" s="230" t="s">
        <v>87</v>
      </c>
      <c r="AY221" s="18" t="s">
        <v>151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85</v>
      </c>
      <c r="BK221" s="231">
        <f>ROUND(I221*H221,2)</f>
        <v>0</v>
      </c>
      <c r="BL221" s="18" t="s">
        <v>532</v>
      </c>
      <c r="BM221" s="230" t="s">
        <v>2509</v>
      </c>
    </row>
    <row r="222" s="2" customFormat="1" ht="16.5" customHeight="1">
      <c r="A222" s="39"/>
      <c r="B222" s="40"/>
      <c r="C222" s="260" t="s">
        <v>491</v>
      </c>
      <c r="D222" s="260" t="s">
        <v>233</v>
      </c>
      <c r="E222" s="261" t="s">
        <v>2510</v>
      </c>
      <c r="F222" s="262" t="s">
        <v>2511</v>
      </c>
      <c r="G222" s="263" t="s">
        <v>2512</v>
      </c>
      <c r="H222" s="264">
        <v>1</v>
      </c>
      <c r="I222" s="265"/>
      <c r="J222" s="266">
        <f>ROUND(I222*H222,2)</f>
        <v>0</v>
      </c>
      <c r="K222" s="262" t="s">
        <v>1</v>
      </c>
      <c r="L222" s="267"/>
      <c r="M222" s="268" t="s">
        <v>1</v>
      </c>
      <c r="N222" s="269" t="s">
        <v>42</v>
      </c>
      <c r="O222" s="92"/>
      <c r="P222" s="228">
        <f>O222*H222</f>
        <v>0</v>
      </c>
      <c r="Q222" s="228">
        <v>0</v>
      </c>
      <c r="R222" s="228">
        <f>Q222*H222</f>
        <v>0</v>
      </c>
      <c r="S222" s="228">
        <v>0</v>
      </c>
      <c r="T222" s="229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0" t="s">
        <v>1673</v>
      </c>
      <c r="AT222" s="230" t="s">
        <v>233</v>
      </c>
      <c r="AU222" s="230" t="s">
        <v>87</v>
      </c>
      <c r="AY222" s="18" t="s">
        <v>151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8" t="s">
        <v>85</v>
      </c>
      <c r="BK222" s="231">
        <f>ROUND(I222*H222,2)</f>
        <v>0</v>
      </c>
      <c r="BL222" s="18" t="s">
        <v>532</v>
      </c>
      <c r="BM222" s="230" t="s">
        <v>2513</v>
      </c>
    </row>
    <row r="223" s="2" customFormat="1" ht="16.5" customHeight="1">
      <c r="A223" s="39"/>
      <c r="B223" s="40"/>
      <c r="C223" s="260" t="s">
        <v>497</v>
      </c>
      <c r="D223" s="260" t="s">
        <v>233</v>
      </c>
      <c r="E223" s="261" t="s">
        <v>2514</v>
      </c>
      <c r="F223" s="262" t="s">
        <v>2515</v>
      </c>
      <c r="G223" s="263" t="s">
        <v>2512</v>
      </c>
      <c r="H223" s="264">
        <v>1</v>
      </c>
      <c r="I223" s="265"/>
      <c r="J223" s="266">
        <f>ROUND(I223*H223,2)</f>
        <v>0</v>
      </c>
      <c r="K223" s="262" t="s">
        <v>1</v>
      </c>
      <c r="L223" s="267"/>
      <c r="M223" s="268" t="s">
        <v>1</v>
      </c>
      <c r="N223" s="269" t="s">
        <v>42</v>
      </c>
      <c r="O223" s="92"/>
      <c r="P223" s="228">
        <f>O223*H223</f>
        <v>0</v>
      </c>
      <c r="Q223" s="228">
        <v>0</v>
      </c>
      <c r="R223" s="228">
        <f>Q223*H223</f>
        <v>0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1673</v>
      </c>
      <c r="AT223" s="230" t="s">
        <v>233</v>
      </c>
      <c r="AU223" s="230" t="s">
        <v>87</v>
      </c>
      <c r="AY223" s="18" t="s">
        <v>151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85</v>
      </c>
      <c r="BK223" s="231">
        <f>ROUND(I223*H223,2)</f>
        <v>0</v>
      </c>
      <c r="BL223" s="18" t="s">
        <v>532</v>
      </c>
      <c r="BM223" s="230" t="s">
        <v>2516</v>
      </c>
    </row>
    <row r="224" s="2" customFormat="1" ht="16.5" customHeight="1">
      <c r="A224" s="39"/>
      <c r="B224" s="40"/>
      <c r="C224" s="219" t="s">
        <v>502</v>
      </c>
      <c r="D224" s="219" t="s">
        <v>153</v>
      </c>
      <c r="E224" s="220" t="s">
        <v>2517</v>
      </c>
      <c r="F224" s="221" t="s">
        <v>2518</v>
      </c>
      <c r="G224" s="222" t="s">
        <v>310</v>
      </c>
      <c r="H224" s="223">
        <v>1</v>
      </c>
      <c r="I224" s="224"/>
      <c r="J224" s="225">
        <f>ROUND(I224*H224,2)</f>
        <v>0</v>
      </c>
      <c r="K224" s="221" t="s">
        <v>157</v>
      </c>
      <c r="L224" s="45"/>
      <c r="M224" s="226" t="s">
        <v>1</v>
      </c>
      <c r="N224" s="227" t="s">
        <v>42</v>
      </c>
      <c r="O224" s="92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0" t="s">
        <v>250</v>
      </c>
      <c r="AT224" s="230" t="s">
        <v>153</v>
      </c>
      <c r="AU224" s="230" t="s">
        <v>87</v>
      </c>
      <c r="AY224" s="18" t="s">
        <v>151</v>
      </c>
      <c r="BE224" s="231">
        <f>IF(N224="základní",J224,0)</f>
        <v>0</v>
      </c>
      <c r="BF224" s="231">
        <f>IF(N224="snížená",J224,0)</f>
        <v>0</v>
      </c>
      <c r="BG224" s="231">
        <f>IF(N224="zákl. přenesená",J224,0)</f>
        <v>0</v>
      </c>
      <c r="BH224" s="231">
        <f>IF(N224="sníž. přenesená",J224,0)</f>
        <v>0</v>
      </c>
      <c r="BI224" s="231">
        <f>IF(N224="nulová",J224,0)</f>
        <v>0</v>
      </c>
      <c r="BJ224" s="18" t="s">
        <v>85</v>
      </c>
      <c r="BK224" s="231">
        <f>ROUND(I224*H224,2)</f>
        <v>0</v>
      </c>
      <c r="BL224" s="18" t="s">
        <v>250</v>
      </c>
      <c r="BM224" s="230" t="s">
        <v>2519</v>
      </c>
    </row>
    <row r="225" s="2" customFormat="1">
      <c r="A225" s="39"/>
      <c r="B225" s="40"/>
      <c r="C225" s="41"/>
      <c r="D225" s="232" t="s">
        <v>160</v>
      </c>
      <c r="E225" s="41"/>
      <c r="F225" s="233" t="s">
        <v>2520</v>
      </c>
      <c r="G225" s="41"/>
      <c r="H225" s="41"/>
      <c r="I225" s="234"/>
      <c r="J225" s="41"/>
      <c r="K225" s="41"/>
      <c r="L225" s="45"/>
      <c r="M225" s="235"/>
      <c r="N225" s="236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160</v>
      </c>
      <c r="AU225" s="18" t="s">
        <v>87</v>
      </c>
    </row>
    <row r="226" s="2" customFormat="1" ht="21.75" customHeight="1">
      <c r="A226" s="39"/>
      <c r="B226" s="40"/>
      <c r="C226" s="260" t="s">
        <v>508</v>
      </c>
      <c r="D226" s="260" t="s">
        <v>233</v>
      </c>
      <c r="E226" s="261" t="s">
        <v>2521</v>
      </c>
      <c r="F226" s="262" t="s">
        <v>2522</v>
      </c>
      <c r="G226" s="263" t="s">
        <v>1882</v>
      </c>
      <c r="H226" s="264">
        <v>1</v>
      </c>
      <c r="I226" s="265"/>
      <c r="J226" s="266">
        <f>ROUND(I226*H226,2)</f>
        <v>0</v>
      </c>
      <c r="K226" s="262" t="s">
        <v>1</v>
      </c>
      <c r="L226" s="267"/>
      <c r="M226" s="268" t="s">
        <v>1</v>
      </c>
      <c r="N226" s="269" t="s">
        <v>42</v>
      </c>
      <c r="O226" s="92"/>
      <c r="P226" s="228">
        <f>O226*H226</f>
        <v>0</v>
      </c>
      <c r="Q226" s="228">
        <v>0</v>
      </c>
      <c r="R226" s="228">
        <f>Q226*H226</f>
        <v>0</v>
      </c>
      <c r="S226" s="228">
        <v>0</v>
      </c>
      <c r="T226" s="229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0" t="s">
        <v>1673</v>
      </c>
      <c r="AT226" s="230" t="s">
        <v>233</v>
      </c>
      <c r="AU226" s="230" t="s">
        <v>87</v>
      </c>
      <c r="AY226" s="18" t="s">
        <v>151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8" t="s">
        <v>85</v>
      </c>
      <c r="BK226" s="231">
        <f>ROUND(I226*H226,2)</f>
        <v>0</v>
      </c>
      <c r="BL226" s="18" t="s">
        <v>532</v>
      </c>
      <c r="BM226" s="230" t="s">
        <v>2523</v>
      </c>
    </row>
    <row r="227" s="2" customFormat="1" ht="16.5" customHeight="1">
      <c r="A227" s="39"/>
      <c r="B227" s="40"/>
      <c r="C227" s="219" t="s">
        <v>514</v>
      </c>
      <c r="D227" s="219" t="s">
        <v>153</v>
      </c>
      <c r="E227" s="220" t="s">
        <v>2524</v>
      </c>
      <c r="F227" s="221" t="s">
        <v>2525</v>
      </c>
      <c r="G227" s="222" t="s">
        <v>310</v>
      </c>
      <c r="H227" s="223">
        <v>1</v>
      </c>
      <c r="I227" s="224"/>
      <c r="J227" s="225">
        <f>ROUND(I227*H227,2)</f>
        <v>0</v>
      </c>
      <c r="K227" s="221" t="s">
        <v>157</v>
      </c>
      <c r="L227" s="45"/>
      <c r="M227" s="226" t="s">
        <v>1</v>
      </c>
      <c r="N227" s="227" t="s">
        <v>42</v>
      </c>
      <c r="O227" s="92"/>
      <c r="P227" s="228">
        <f>O227*H227</f>
        <v>0</v>
      </c>
      <c r="Q227" s="228">
        <v>0</v>
      </c>
      <c r="R227" s="228">
        <f>Q227*H227</f>
        <v>0</v>
      </c>
      <c r="S227" s="228">
        <v>0</v>
      </c>
      <c r="T227" s="229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250</v>
      </c>
      <c r="AT227" s="230" t="s">
        <v>153</v>
      </c>
      <c r="AU227" s="230" t="s">
        <v>87</v>
      </c>
      <c r="AY227" s="18" t="s">
        <v>151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85</v>
      </c>
      <c r="BK227" s="231">
        <f>ROUND(I227*H227,2)</f>
        <v>0</v>
      </c>
      <c r="BL227" s="18" t="s">
        <v>250</v>
      </c>
      <c r="BM227" s="230" t="s">
        <v>2526</v>
      </c>
    </row>
    <row r="228" s="2" customFormat="1">
      <c r="A228" s="39"/>
      <c r="B228" s="40"/>
      <c r="C228" s="41"/>
      <c r="D228" s="232" t="s">
        <v>160</v>
      </c>
      <c r="E228" s="41"/>
      <c r="F228" s="233" t="s">
        <v>2527</v>
      </c>
      <c r="G228" s="41"/>
      <c r="H228" s="41"/>
      <c r="I228" s="234"/>
      <c r="J228" s="41"/>
      <c r="K228" s="41"/>
      <c r="L228" s="45"/>
      <c r="M228" s="235"/>
      <c r="N228" s="236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160</v>
      </c>
      <c r="AU228" s="18" t="s">
        <v>87</v>
      </c>
    </row>
    <row r="229" s="2" customFormat="1" ht="16.5" customHeight="1">
      <c r="A229" s="39"/>
      <c r="B229" s="40"/>
      <c r="C229" s="219" t="s">
        <v>524</v>
      </c>
      <c r="D229" s="219" t="s">
        <v>153</v>
      </c>
      <c r="E229" s="220" t="s">
        <v>2528</v>
      </c>
      <c r="F229" s="221" t="s">
        <v>2529</v>
      </c>
      <c r="G229" s="222" t="s">
        <v>310</v>
      </c>
      <c r="H229" s="223">
        <v>10</v>
      </c>
      <c r="I229" s="224"/>
      <c r="J229" s="225">
        <f>ROUND(I229*H229,2)</f>
        <v>0</v>
      </c>
      <c r="K229" s="221" t="s">
        <v>157</v>
      </c>
      <c r="L229" s="45"/>
      <c r="M229" s="226" t="s">
        <v>1</v>
      </c>
      <c r="N229" s="227" t="s">
        <v>42</v>
      </c>
      <c r="O229" s="92"/>
      <c r="P229" s="228">
        <f>O229*H229</f>
        <v>0</v>
      </c>
      <c r="Q229" s="228">
        <v>0</v>
      </c>
      <c r="R229" s="228">
        <f>Q229*H229</f>
        <v>0</v>
      </c>
      <c r="S229" s="228">
        <v>0</v>
      </c>
      <c r="T229" s="229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250</v>
      </c>
      <c r="AT229" s="230" t="s">
        <v>153</v>
      </c>
      <c r="AU229" s="230" t="s">
        <v>87</v>
      </c>
      <c r="AY229" s="18" t="s">
        <v>151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85</v>
      </c>
      <c r="BK229" s="231">
        <f>ROUND(I229*H229,2)</f>
        <v>0</v>
      </c>
      <c r="BL229" s="18" t="s">
        <v>250</v>
      </c>
      <c r="BM229" s="230" t="s">
        <v>2530</v>
      </c>
    </row>
    <row r="230" s="2" customFormat="1">
      <c r="A230" s="39"/>
      <c r="B230" s="40"/>
      <c r="C230" s="41"/>
      <c r="D230" s="232" t="s">
        <v>160</v>
      </c>
      <c r="E230" s="41"/>
      <c r="F230" s="233" t="s">
        <v>2531</v>
      </c>
      <c r="G230" s="41"/>
      <c r="H230" s="41"/>
      <c r="I230" s="234"/>
      <c r="J230" s="41"/>
      <c r="K230" s="41"/>
      <c r="L230" s="45"/>
      <c r="M230" s="235"/>
      <c r="N230" s="236"/>
      <c r="O230" s="92"/>
      <c r="P230" s="92"/>
      <c r="Q230" s="92"/>
      <c r="R230" s="92"/>
      <c r="S230" s="92"/>
      <c r="T230" s="93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T230" s="18" t="s">
        <v>160</v>
      </c>
      <c r="AU230" s="18" t="s">
        <v>87</v>
      </c>
    </row>
    <row r="231" s="2" customFormat="1" ht="16.5" customHeight="1">
      <c r="A231" s="39"/>
      <c r="B231" s="40"/>
      <c r="C231" s="260" t="s">
        <v>532</v>
      </c>
      <c r="D231" s="260" t="s">
        <v>233</v>
      </c>
      <c r="E231" s="261" t="s">
        <v>2532</v>
      </c>
      <c r="F231" s="262" t="s">
        <v>2533</v>
      </c>
      <c r="G231" s="263" t="s">
        <v>1882</v>
      </c>
      <c r="H231" s="264">
        <v>10</v>
      </c>
      <c r="I231" s="265"/>
      <c r="J231" s="266">
        <f>ROUND(I231*H231,2)</f>
        <v>0</v>
      </c>
      <c r="K231" s="262" t="s">
        <v>1</v>
      </c>
      <c r="L231" s="267"/>
      <c r="M231" s="268" t="s">
        <v>1</v>
      </c>
      <c r="N231" s="269" t="s">
        <v>42</v>
      </c>
      <c r="O231" s="92"/>
      <c r="P231" s="228">
        <f>O231*H231</f>
        <v>0</v>
      </c>
      <c r="Q231" s="228">
        <v>0</v>
      </c>
      <c r="R231" s="228">
        <f>Q231*H231</f>
        <v>0</v>
      </c>
      <c r="S231" s="228">
        <v>0</v>
      </c>
      <c r="T231" s="229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0" t="s">
        <v>1673</v>
      </c>
      <c r="AT231" s="230" t="s">
        <v>233</v>
      </c>
      <c r="AU231" s="230" t="s">
        <v>87</v>
      </c>
      <c r="AY231" s="18" t="s">
        <v>151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8" t="s">
        <v>85</v>
      </c>
      <c r="BK231" s="231">
        <f>ROUND(I231*H231,2)</f>
        <v>0</v>
      </c>
      <c r="BL231" s="18" t="s">
        <v>532</v>
      </c>
      <c r="BM231" s="230" t="s">
        <v>2534</v>
      </c>
    </row>
    <row r="232" s="2" customFormat="1" ht="24.15" customHeight="1">
      <c r="A232" s="39"/>
      <c r="B232" s="40"/>
      <c r="C232" s="219" t="s">
        <v>538</v>
      </c>
      <c r="D232" s="219" t="s">
        <v>153</v>
      </c>
      <c r="E232" s="220" t="s">
        <v>2535</v>
      </c>
      <c r="F232" s="221" t="s">
        <v>2536</v>
      </c>
      <c r="G232" s="222" t="s">
        <v>310</v>
      </c>
      <c r="H232" s="223">
        <v>1</v>
      </c>
      <c r="I232" s="224"/>
      <c r="J232" s="225">
        <f>ROUND(I232*H232,2)</f>
        <v>0</v>
      </c>
      <c r="K232" s="221" t="s">
        <v>157</v>
      </c>
      <c r="L232" s="45"/>
      <c r="M232" s="226" t="s">
        <v>1</v>
      </c>
      <c r="N232" s="227" t="s">
        <v>42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250</v>
      </c>
      <c r="AT232" s="230" t="s">
        <v>153</v>
      </c>
      <c r="AU232" s="230" t="s">
        <v>87</v>
      </c>
      <c r="AY232" s="18" t="s">
        <v>151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85</v>
      </c>
      <c r="BK232" s="231">
        <f>ROUND(I232*H232,2)</f>
        <v>0</v>
      </c>
      <c r="BL232" s="18" t="s">
        <v>250</v>
      </c>
      <c r="BM232" s="230" t="s">
        <v>2537</v>
      </c>
    </row>
    <row r="233" s="2" customFormat="1">
      <c r="A233" s="39"/>
      <c r="B233" s="40"/>
      <c r="C233" s="41"/>
      <c r="D233" s="232" t="s">
        <v>160</v>
      </c>
      <c r="E233" s="41"/>
      <c r="F233" s="233" t="s">
        <v>2538</v>
      </c>
      <c r="G233" s="41"/>
      <c r="H233" s="41"/>
      <c r="I233" s="234"/>
      <c r="J233" s="41"/>
      <c r="K233" s="41"/>
      <c r="L233" s="45"/>
      <c r="M233" s="235"/>
      <c r="N233" s="236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160</v>
      </c>
      <c r="AU233" s="18" t="s">
        <v>87</v>
      </c>
    </row>
    <row r="234" s="12" customFormat="1" ht="22.8" customHeight="1">
      <c r="A234" s="12"/>
      <c r="B234" s="203"/>
      <c r="C234" s="204"/>
      <c r="D234" s="205" t="s">
        <v>76</v>
      </c>
      <c r="E234" s="217" t="s">
        <v>2539</v>
      </c>
      <c r="F234" s="217" t="s">
        <v>2540</v>
      </c>
      <c r="G234" s="204"/>
      <c r="H234" s="204"/>
      <c r="I234" s="207"/>
      <c r="J234" s="218">
        <f>BK234</f>
        <v>0</v>
      </c>
      <c r="K234" s="204"/>
      <c r="L234" s="209"/>
      <c r="M234" s="210"/>
      <c r="N234" s="211"/>
      <c r="O234" s="211"/>
      <c r="P234" s="212">
        <f>SUM(P235:P240)</f>
        <v>0</v>
      </c>
      <c r="Q234" s="211"/>
      <c r="R234" s="212">
        <f>SUM(R235:R240)</f>
        <v>0.00010000000000000001</v>
      </c>
      <c r="S234" s="211"/>
      <c r="T234" s="213">
        <f>SUM(T235:T240)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4" t="s">
        <v>87</v>
      </c>
      <c r="AT234" s="215" t="s">
        <v>76</v>
      </c>
      <c r="AU234" s="215" t="s">
        <v>85</v>
      </c>
      <c r="AY234" s="214" t="s">
        <v>151</v>
      </c>
      <c r="BK234" s="216">
        <f>SUM(BK235:BK240)</f>
        <v>0</v>
      </c>
    </row>
    <row r="235" s="2" customFormat="1" ht="24.15" customHeight="1">
      <c r="A235" s="39"/>
      <c r="B235" s="40"/>
      <c r="C235" s="219" t="s">
        <v>545</v>
      </c>
      <c r="D235" s="219" t="s">
        <v>153</v>
      </c>
      <c r="E235" s="220" t="s">
        <v>2541</v>
      </c>
      <c r="F235" s="221" t="s">
        <v>2542</v>
      </c>
      <c r="G235" s="222" t="s">
        <v>310</v>
      </c>
      <c r="H235" s="223">
        <v>1</v>
      </c>
      <c r="I235" s="224"/>
      <c r="J235" s="225">
        <f>ROUND(I235*H235,2)</f>
        <v>0</v>
      </c>
      <c r="K235" s="221" t="s">
        <v>157</v>
      </c>
      <c r="L235" s="45"/>
      <c r="M235" s="226" t="s">
        <v>1</v>
      </c>
      <c r="N235" s="227" t="s">
        <v>42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250</v>
      </c>
      <c r="AT235" s="230" t="s">
        <v>153</v>
      </c>
      <c r="AU235" s="230" t="s">
        <v>87</v>
      </c>
      <c r="AY235" s="18" t="s">
        <v>151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85</v>
      </c>
      <c r="BK235" s="231">
        <f>ROUND(I235*H235,2)</f>
        <v>0</v>
      </c>
      <c r="BL235" s="18" t="s">
        <v>250</v>
      </c>
      <c r="BM235" s="230" t="s">
        <v>2543</v>
      </c>
    </row>
    <row r="236" s="2" customFormat="1">
      <c r="A236" s="39"/>
      <c r="B236" s="40"/>
      <c r="C236" s="41"/>
      <c r="D236" s="232" t="s">
        <v>160</v>
      </c>
      <c r="E236" s="41"/>
      <c r="F236" s="233" t="s">
        <v>2544</v>
      </c>
      <c r="G236" s="41"/>
      <c r="H236" s="41"/>
      <c r="I236" s="234"/>
      <c r="J236" s="41"/>
      <c r="K236" s="41"/>
      <c r="L236" s="45"/>
      <c r="M236" s="235"/>
      <c r="N236" s="236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160</v>
      </c>
      <c r="AU236" s="18" t="s">
        <v>87</v>
      </c>
    </row>
    <row r="237" s="2" customFormat="1" ht="16.5" customHeight="1">
      <c r="A237" s="39"/>
      <c r="B237" s="40"/>
      <c r="C237" s="260" t="s">
        <v>552</v>
      </c>
      <c r="D237" s="260" t="s">
        <v>233</v>
      </c>
      <c r="E237" s="261" t="s">
        <v>2545</v>
      </c>
      <c r="F237" s="262" t="s">
        <v>2546</v>
      </c>
      <c r="G237" s="263" t="s">
        <v>310</v>
      </c>
      <c r="H237" s="264">
        <v>1</v>
      </c>
      <c r="I237" s="265"/>
      <c r="J237" s="266">
        <f>ROUND(I237*H237,2)</f>
        <v>0</v>
      </c>
      <c r="K237" s="262" t="s">
        <v>1</v>
      </c>
      <c r="L237" s="267"/>
      <c r="M237" s="268" t="s">
        <v>1</v>
      </c>
      <c r="N237" s="269" t="s">
        <v>42</v>
      </c>
      <c r="O237" s="92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348</v>
      </c>
      <c r="AT237" s="230" t="s">
        <v>233</v>
      </c>
      <c r="AU237" s="230" t="s">
        <v>87</v>
      </c>
      <c r="AY237" s="18" t="s">
        <v>151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85</v>
      </c>
      <c r="BK237" s="231">
        <f>ROUND(I237*H237,2)</f>
        <v>0</v>
      </c>
      <c r="BL237" s="18" t="s">
        <v>250</v>
      </c>
      <c r="BM237" s="230" t="s">
        <v>2547</v>
      </c>
    </row>
    <row r="238" s="2" customFormat="1" ht="21.75" customHeight="1">
      <c r="A238" s="39"/>
      <c r="B238" s="40"/>
      <c r="C238" s="219" t="s">
        <v>567</v>
      </c>
      <c r="D238" s="219" t="s">
        <v>153</v>
      </c>
      <c r="E238" s="220" t="s">
        <v>2548</v>
      </c>
      <c r="F238" s="221" t="s">
        <v>2549</v>
      </c>
      <c r="G238" s="222" t="s">
        <v>310</v>
      </c>
      <c r="H238" s="223">
        <v>1</v>
      </c>
      <c r="I238" s="224"/>
      <c r="J238" s="225">
        <f>ROUND(I238*H238,2)</f>
        <v>0</v>
      </c>
      <c r="K238" s="221" t="s">
        <v>157</v>
      </c>
      <c r="L238" s="45"/>
      <c r="M238" s="226" t="s">
        <v>1</v>
      </c>
      <c r="N238" s="227" t="s">
        <v>42</v>
      </c>
      <c r="O238" s="92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0" t="s">
        <v>250</v>
      </c>
      <c r="AT238" s="230" t="s">
        <v>153</v>
      </c>
      <c r="AU238" s="230" t="s">
        <v>87</v>
      </c>
      <c r="AY238" s="18" t="s">
        <v>151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8" t="s">
        <v>85</v>
      </c>
      <c r="BK238" s="231">
        <f>ROUND(I238*H238,2)</f>
        <v>0</v>
      </c>
      <c r="BL238" s="18" t="s">
        <v>250</v>
      </c>
      <c r="BM238" s="230" t="s">
        <v>2550</v>
      </c>
    </row>
    <row r="239" s="2" customFormat="1">
      <c r="A239" s="39"/>
      <c r="B239" s="40"/>
      <c r="C239" s="41"/>
      <c r="D239" s="232" t="s">
        <v>160</v>
      </c>
      <c r="E239" s="41"/>
      <c r="F239" s="233" t="s">
        <v>2551</v>
      </c>
      <c r="G239" s="41"/>
      <c r="H239" s="41"/>
      <c r="I239" s="234"/>
      <c r="J239" s="41"/>
      <c r="K239" s="41"/>
      <c r="L239" s="45"/>
      <c r="M239" s="235"/>
      <c r="N239" s="236"/>
      <c r="O239" s="92"/>
      <c r="P239" s="92"/>
      <c r="Q239" s="92"/>
      <c r="R239" s="92"/>
      <c r="S239" s="92"/>
      <c r="T239" s="93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T239" s="18" t="s">
        <v>160</v>
      </c>
      <c r="AU239" s="18" t="s">
        <v>87</v>
      </c>
    </row>
    <row r="240" s="2" customFormat="1" ht="16.5" customHeight="1">
      <c r="A240" s="39"/>
      <c r="B240" s="40"/>
      <c r="C240" s="260" t="s">
        <v>576</v>
      </c>
      <c r="D240" s="260" t="s">
        <v>233</v>
      </c>
      <c r="E240" s="261" t="s">
        <v>2552</v>
      </c>
      <c r="F240" s="262" t="s">
        <v>2553</v>
      </c>
      <c r="G240" s="263" t="s">
        <v>310</v>
      </c>
      <c r="H240" s="264">
        <v>1</v>
      </c>
      <c r="I240" s="265"/>
      <c r="J240" s="266">
        <f>ROUND(I240*H240,2)</f>
        <v>0</v>
      </c>
      <c r="K240" s="262" t="s">
        <v>1</v>
      </c>
      <c r="L240" s="267"/>
      <c r="M240" s="268" t="s">
        <v>1</v>
      </c>
      <c r="N240" s="269" t="s">
        <v>42</v>
      </c>
      <c r="O240" s="92"/>
      <c r="P240" s="228">
        <f>O240*H240</f>
        <v>0</v>
      </c>
      <c r="Q240" s="228">
        <v>0.00010000000000000001</v>
      </c>
      <c r="R240" s="228">
        <f>Q240*H240</f>
        <v>0.00010000000000000001</v>
      </c>
      <c r="S240" s="228">
        <v>0</v>
      </c>
      <c r="T240" s="229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0" t="s">
        <v>348</v>
      </c>
      <c r="AT240" s="230" t="s">
        <v>233</v>
      </c>
      <c r="AU240" s="230" t="s">
        <v>87</v>
      </c>
      <c r="AY240" s="18" t="s">
        <v>151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8" t="s">
        <v>85</v>
      </c>
      <c r="BK240" s="231">
        <f>ROUND(I240*H240,2)</f>
        <v>0</v>
      </c>
      <c r="BL240" s="18" t="s">
        <v>250</v>
      </c>
      <c r="BM240" s="230" t="s">
        <v>2554</v>
      </c>
    </row>
    <row r="241" s="12" customFormat="1" ht="22.8" customHeight="1">
      <c r="A241" s="12"/>
      <c r="B241" s="203"/>
      <c r="C241" s="204"/>
      <c r="D241" s="205" t="s">
        <v>76</v>
      </c>
      <c r="E241" s="217" t="s">
        <v>2555</v>
      </c>
      <c r="F241" s="217" t="s">
        <v>2556</v>
      </c>
      <c r="G241" s="204"/>
      <c r="H241" s="204"/>
      <c r="I241" s="207"/>
      <c r="J241" s="218">
        <f>BK241</f>
        <v>0</v>
      </c>
      <c r="K241" s="204"/>
      <c r="L241" s="209"/>
      <c r="M241" s="210"/>
      <c r="N241" s="211"/>
      <c r="O241" s="211"/>
      <c r="P241" s="212">
        <f>SUM(P242:P244)</f>
        <v>0</v>
      </c>
      <c r="Q241" s="211"/>
      <c r="R241" s="212">
        <f>SUM(R242:R244)</f>
        <v>0</v>
      </c>
      <c r="S241" s="211"/>
      <c r="T241" s="213">
        <f>SUM(T242:T244)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4" t="s">
        <v>87</v>
      </c>
      <c r="AT241" s="215" t="s">
        <v>76</v>
      </c>
      <c r="AU241" s="215" t="s">
        <v>85</v>
      </c>
      <c r="AY241" s="214" t="s">
        <v>151</v>
      </c>
      <c r="BK241" s="216">
        <f>SUM(BK242:BK244)</f>
        <v>0</v>
      </c>
    </row>
    <row r="242" s="2" customFormat="1" ht="21.75" customHeight="1">
      <c r="A242" s="39"/>
      <c r="B242" s="40"/>
      <c r="C242" s="219" t="s">
        <v>582</v>
      </c>
      <c r="D242" s="219" t="s">
        <v>153</v>
      </c>
      <c r="E242" s="220" t="s">
        <v>2557</v>
      </c>
      <c r="F242" s="221" t="s">
        <v>2558</v>
      </c>
      <c r="G242" s="222" t="s">
        <v>310</v>
      </c>
      <c r="H242" s="223">
        <v>4</v>
      </c>
      <c r="I242" s="224"/>
      <c r="J242" s="225">
        <f>ROUND(I242*H242,2)</f>
        <v>0</v>
      </c>
      <c r="K242" s="221" t="s">
        <v>157</v>
      </c>
      <c r="L242" s="45"/>
      <c r="M242" s="226" t="s">
        <v>1</v>
      </c>
      <c r="N242" s="227" t="s">
        <v>42</v>
      </c>
      <c r="O242" s="92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0" t="s">
        <v>250</v>
      </c>
      <c r="AT242" s="230" t="s">
        <v>153</v>
      </c>
      <c r="AU242" s="230" t="s">
        <v>87</v>
      </c>
      <c r="AY242" s="18" t="s">
        <v>151</v>
      </c>
      <c r="BE242" s="231">
        <f>IF(N242="základní",J242,0)</f>
        <v>0</v>
      </c>
      <c r="BF242" s="231">
        <f>IF(N242="snížená",J242,0)</f>
        <v>0</v>
      </c>
      <c r="BG242" s="231">
        <f>IF(N242="zákl. přenesená",J242,0)</f>
        <v>0</v>
      </c>
      <c r="BH242" s="231">
        <f>IF(N242="sníž. přenesená",J242,0)</f>
        <v>0</v>
      </c>
      <c r="BI242" s="231">
        <f>IF(N242="nulová",J242,0)</f>
        <v>0</v>
      </c>
      <c r="BJ242" s="18" t="s">
        <v>85</v>
      </c>
      <c r="BK242" s="231">
        <f>ROUND(I242*H242,2)</f>
        <v>0</v>
      </c>
      <c r="BL242" s="18" t="s">
        <v>250</v>
      </c>
      <c r="BM242" s="230" t="s">
        <v>2559</v>
      </c>
    </row>
    <row r="243" s="2" customFormat="1">
      <c r="A243" s="39"/>
      <c r="B243" s="40"/>
      <c r="C243" s="41"/>
      <c r="D243" s="232" t="s">
        <v>160</v>
      </c>
      <c r="E243" s="41"/>
      <c r="F243" s="233" t="s">
        <v>2560</v>
      </c>
      <c r="G243" s="41"/>
      <c r="H243" s="41"/>
      <c r="I243" s="234"/>
      <c r="J243" s="41"/>
      <c r="K243" s="41"/>
      <c r="L243" s="45"/>
      <c r="M243" s="235"/>
      <c r="N243" s="236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160</v>
      </c>
      <c r="AU243" s="18" t="s">
        <v>87</v>
      </c>
    </row>
    <row r="244" s="2" customFormat="1" ht="33" customHeight="1">
      <c r="A244" s="39"/>
      <c r="B244" s="40"/>
      <c r="C244" s="260" t="s">
        <v>593</v>
      </c>
      <c r="D244" s="260" t="s">
        <v>233</v>
      </c>
      <c r="E244" s="261" t="s">
        <v>2561</v>
      </c>
      <c r="F244" s="262" t="s">
        <v>2562</v>
      </c>
      <c r="G244" s="263" t="s">
        <v>1882</v>
      </c>
      <c r="H244" s="264">
        <v>4</v>
      </c>
      <c r="I244" s="265"/>
      <c r="J244" s="266">
        <f>ROUND(I244*H244,2)</f>
        <v>0</v>
      </c>
      <c r="K244" s="262" t="s">
        <v>1</v>
      </c>
      <c r="L244" s="267"/>
      <c r="M244" s="268" t="s">
        <v>1</v>
      </c>
      <c r="N244" s="269" t="s">
        <v>42</v>
      </c>
      <c r="O244" s="92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348</v>
      </c>
      <c r="AT244" s="230" t="s">
        <v>233</v>
      </c>
      <c r="AU244" s="230" t="s">
        <v>87</v>
      </c>
      <c r="AY244" s="18" t="s">
        <v>151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85</v>
      </c>
      <c r="BK244" s="231">
        <f>ROUND(I244*H244,2)</f>
        <v>0</v>
      </c>
      <c r="BL244" s="18" t="s">
        <v>250</v>
      </c>
      <c r="BM244" s="230" t="s">
        <v>2563</v>
      </c>
    </row>
    <row r="245" s="12" customFormat="1" ht="25.92" customHeight="1">
      <c r="A245" s="12"/>
      <c r="B245" s="203"/>
      <c r="C245" s="204"/>
      <c r="D245" s="205" t="s">
        <v>76</v>
      </c>
      <c r="E245" s="206" t="s">
        <v>233</v>
      </c>
      <c r="F245" s="206" t="s">
        <v>2564</v>
      </c>
      <c r="G245" s="204"/>
      <c r="H245" s="204"/>
      <c r="I245" s="207"/>
      <c r="J245" s="208">
        <f>BK245</f>
        <v>0</v>
      </c>
      <c r="K245" s="204"/>
      <c r="L245" s="209"/>
      <c r="M245" s="210"/>
      <c r="N245" s="211"/>
      <c r="O245" s="211"/>
      <c r="P245" s="212">
        <f>P246+P334+P359+P373+P378</f>
        <v>0</v>
      </c>
      <c r="Q245" s="211"/>
      <c r="R245" s="212">
        <f>R246+R334+R359+R373+R378</f>
        <v>0.22998599999999997</v>
      </c>
      <c r="S245" s="211"/>
      <c r="T245" s="213">
        <f>T246+T334+T359+T373+T378</f>
        <v>1.516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4" t="s">
        <v>173</v>
      </c>
      <c r="AT245" s="215" t="s">
        <v>76</v>
      </c>
      <c r="AU245" s="215" t="s">
        <v>77</v>
      </c>
      <c r="AY245" s="214" t="s">
        <v>151</v>
      </c>
      <c r="BK245" s="216">
        <f>BK246+BK334+BK359+BK373+BK378</f>
        <v>0</v>
      </c>
    </row>
    <row r="246" s="12" customFormat="1" ht="22.8" customHeight="1">
      <c r="A246" s="12"/>
      <c r="B246" s="203"/>
      <c r="C246" s="204"/>
      <c r="D246" s="205" t="s">
        <v>76</v>
      </c>
      <c r="E246" s="217" t="s">
        <v>2565</v>
      </c>
      <c r="F246" s="217" t="s">
        <v>2566</v>
      </c>
      <c r="G246" s="204"/>
      <c r="H246" s="204"/>
      <c r="I246" s="207"/>
      <c r="J246" s="218">
        <f>BK246</f>
        <v>0</v>
      </c>
      <c r="K246" s="204"/>
      <c r="L246" s="209"/>
      <c r="M246" s="210"/>
      <c r="N246" s="211"/>
      <c r="O246" s="211"/>
      <c r="P246" s="212">
        <f>SUM(P247:P333)</f>
        <v>0</v>
      </c>
      <c r="Q246" s="211"/>
      <c r="R246" s="212">
        <f>SUM(R247:R333)</f>
        <v>0.21137999999999999</v>
      </c>
      <c r="S246" s="211"/>
      <c r="T246" s="213">
        <f>SUM(T247:T333)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14" t="s">
        <v>173</v>
      </c>
      <c r="AT246" s="215" t="s">
        <v>76</v>
      </c>
      <c r="AU246" s="215" t="s">
        <v>85</v>
      </c>
      <c r="AY246" s="214" t="s">
        <v>151</v>
      </c>
      <c r="BK246" s="216">
        <f>SUM(BK247:BK333)</f>
        <v>0</v>
      </c>
    </row>
    <row r="247" s="2" customFormat="1" ht="16.5" customHeight="1">
      <c r="A247" s="39"/>
      <c r="B247" s="40"/>
      <c r="C247" s="219" t="s">
        <v>598</v>
      </c>
      <c r="D247" s="219" t="s">
        <v>153</v>
      </c>
      <c r="E247" s="220" t="s">
        <v>2567</v>
      </c>
      <c r="F247" s="221" t="s">
        <v>2568</v>
      </c>
      <c r="G247" s="222" t="s">
        <v>1882</v>
      </c>
      <c r="H247" s="223">
        <v>1</v>
      </c>
      <c r="I247" s="224"/>
      <c r="J247" s="225">
        <f>ROUND(I247*H247,2)</f>
        <v>0</v>
      </c>
      <c r="K247" s="221" t="s">
        <v>1</v>
      </c>
      <c r="L247" s="45"/>
      <c r="M247" s="226" t="s">
        <v>1</v>
      </c>
      <c r="N247" s="227" t="s">
        <v>42</v>
      </c>
      <c r="O247" s="92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0" t="s">
        <v>532</v>
      </c>
      <c r="AT247" s="230" t="s">
        <v>153</v>
      </c>
      <c r="AU247" s="230" t="s">
        <v>87</v>
      </c>
      <c r="AY247" s="18" t="s">
        <v>151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8" t="s">
        <v>85</v>
      </c>
      <c r="BK247" s="231">
        <f>ROUND(I247*H247,2)</f>
        <v>0</v>
      </c>
      <c r="BL247" s="18" t="s">
        <v>532</v>
      </c>
      <c r="BM247" s="230" t="s">
        <v>2569</v>
      </c>
    </row>
    <row r="248" s="2" customFormat="1" ht="16.5" customHeight="1">
      <c r="A248" s="39"/>
      <c r="B248" s="40"/>
      <c r="C248" s="219" t="s">
        <v>604</v>
      </c>
      <c r="D248" s="219" t="s">
        <v>153</v>
      </c>
      <c r="E248" s="220" t="s">
        <v>2570</v>
      </c>
      <c r="F248" s="221" t="s">
        <v>2571</v>
      </c>
      <c r="G248" s="222" t="s">
        <v>1882</v>
      </c>
      <c r="H248" s="223">
        <v>1</v>
      </c>
      <c r="I248" s="224"/>
      <c r="J248" s="225">
        <f>ROUND(I248*H248,2)</f>
        <v>0</v>
      </c>
      <c r="K248" s="221" t="s">
        <v>1</v>
      </c>
      <c r="L248" s="45"/>
      <c r="M248" s="226" t="s">
        <v>1</v>
      </c>
      <c r="N248" s="227" t="s">
        <v>42</v>
      </c>
      <c r="O248" s="92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532</v>
      </c>
      <c r="AT248" s="230" t="s">
        <v>153</v>
      </c>
      <c r="AU248" s="230" t="s">
        <v>87</v>
      </c>
      <c r="AY248" s="18" t="s">
        <v>151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85</v>
      </c>
      <c r="BK248" s="231">
        <f>ROUND(I248*H248,2)</f>
        <v>0</v>
      </c>
      <c r="BL248" s="18" t="s">
        <v>532</v>
      </c>
      <c r="BM248" s="230" t="s">
        <v>2572</v>
      </c>
    </row>
    <row r="249" s="2" customFormat="1" ht="16.5" customHeight="1">
      <c r="A249" s="39"/>
      <c r="B249" s="40"/>
      <c r="C249" s="219" t="s">
        <v>610</v>
      </c>
      <c r="D249" s="219" t="s">
        <v>153</v>
      </c>
      <c r="E249" s="220" t="s">
        <v>2573</v>
      </c>
      <c r="F249" s="221" t="s">
        <v>2574</v>
      </c>
      <c r="G249" s="222" t="s">
        <v>1882</v>
      </c>
      <c r="H249" s="223">
        <v>1</v>
      </c>
      <c r="I249" s="224"/>
      <c r="J249" s="225">
        <f>ROUND(I249*H249,2)</f>
        <v>0</v>
      </c>
      <c r="K249" s="221" t="s">
        <v>1</v>
      </c>
      <c r="L249" s="45"/>
      <c r="M249" s="226" t="s">
        <v>1</v>
      </c>
      <c r="N249" s="227" t="s">
        <v>42</v>
      </c>
      <c r="O249" s="92"/>
      <c r="P249" s="228">
        <f>O249*H249</f>
        <v>0</v>
      </c>
      <c r="Q249" s="228">
        <v>0</v>
      </c>
      <c r="R249" s="228">
        <f>Q249*H249</f>
        <v>0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532</v>
      </c>
      <c r="AT249" s="230" t="s">
        <v>153</v>
      </c>
      <c r="AU249" s="230" t="s">
        <v>87</v>
      </c>
      <c r="AY249" s="18" t="s">
        <v>151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85</v>
      </c>
      <c r="BK249" s="231">
        <f>ROUND(I249*H249,2)</f>
        <v>0</v>
      </c>
      <c r="BL249" s="18" t="s">
        <v>532</v>
      </c>
      <c r="BM249" s="230" t="s">
        <v>2575</v>
      </c>
    </row>
    <row r="250" s="2" customFormat="1" ht="16.5" customHeight="1">
      <c r="A250" s="39"/>
      <c r="B250" s="40"/>
      <c r="C250" s="219" t="s">
        <v>616</v>
      </c>
      <c r="D250" s="219" t="s">
        <v>153</v>
      </c>
      <c r="E250" s="220" t="s">
        <v>2576</v>
      </c>
      <c r="F250" s="221" t="s">
        <v>2577</v>
      </c>
      <c r="G250" s="222" t="s">
        <v>1882</v>
      </c>
      <c r="H250" s="223">
        <v>1</v>
      </c>
      <c r="I250" s="224"/>
      <c r="J250" s="225">
        <f>ROUND(I250*H250,2)</f>
        <v>0</v>
      </c>
      <c r="K250" s="221" t="s">
        <v>1</v>
      </c>
      <c r="L250" s="45"/>
      <c r="M250" s="226" t="s">
        <v>1</v>
      </c>
      <c r="N250" s="227" t="s">
        <v>42</v>
      </c>
      <c r="O250" s="92"/>
      <c r="P250" s="228">
        <f>O250*H250</f>
        <v>0</v>
      </c>
      <c r="Q250" s="228">
        <v>0</v>
      </c>
      <c r="R250" s="228">
        <f>Q250*H250</f>
        <v>0</v>
      </c>
      <c r="S250" s="228">
        <v>0</v>
      </c>
      <c r="T250" s="229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0" t="s">
        <v>532</v>
      </c>
      <c r="AT250" s="230" t="s">
        <v>153</v>
      </c>
      <c r="AU250" s="230" t="s">
        <v>87</v>
      </c>
      <c r="AY250" s="18" t="s">
        <v>151</v>
      </c>
      <c r="BE250" s="231">
        <f>IF(N250="základní",J250,0)</f>
        <v>0</v>
      </c>
      <c r="BF250" s="231">
        <f>IF(N250="snížená",J250,0)</f>
        <v>0</v>
      </c>
      <c r="BG250" s="231">
        <f>IF(N250="zákl. přenesená",J250,0)</f>
        <v>0</v>
      </c>
      <c r="BH250" s="231">
        <f>IF(N250="sníž. přenesená",J250,0)</f>
        <v>0</v>
      </c>
      <c r="BI250" s="231">
        <f>IF(N250="nulová",J250,0)</f>
        <v>0</v>
      </c>
      <c r="BJ250" s="18" t="s">
        <v>85</v>
      </c>
      <c r="BK250" s="231">
        <f>ROUND(I250*H250,2)</f>
        <v>0</v>
      </c>
      <c r="BL250" s="18" t="s">
        <v>532</v>
      </c>
      <c r="BM250" s="230" t="s">
        <v>2578</v>
      </c>
    </row>
    <row r="251" s="2" customFormat="1" ht="16.5" customHeight="1">
      <c r="A251" s="39"/>
      <c r="B251" s="40"/>
      <c r="C251" s="260" t="s">
        <v>621</v>
      </c>
      <c r="D251" s="260" t="s">
        <v>233</v>
      </c>
      <c r="E251" s="261" t="s">
        <v>2579</v>
      </c>
      <c r="F251" s="262" t="s">
        <v>2580</v>
      </c>
      <c r="G251" s="263" t="s">
        <v>2344</v>
      </c>
      <c r="H251" s="264">
        <v>1</v>
      </c>
      <c r="I251" s="265"/>
      <c r="J251" s="266">
        <f>ROUND(I251*H251,2)</f>
        <v>0</v>
      </c>
      <c r="K251" s="262" t="s">
        <v>1</v>
      </c>
      <c r="L251" s="267"/>
      <c r="M251" s="268" t="s">
        <v>1</v>
      </c>
      <c r="N251" s="269" t="s">
        <v>42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1673</v>
      </c>
      <c r="AT251" s="230" t="s">
        <v>233</v>
      </c>
      <c r="AU251" s="230" t="s">
        <v>87</v>
      </c>
      <c r="AY251" s="18" t="s">
        <v>151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85</v>
      </c>
      <c r="BK251" s="231">
        <f>ROUND(I251*H251,2)</f>
        <v>0</v>
      </c>
      <c r="BL251" s="18" t="s">
        <v>532</v>
      </c>
      <c r="BM251" s="230" t="s">
        <v>2581</v>
      </c>
    </row>
    <row r="252" s="2" customFormat="1" ht="24.15" customHeight="1">
      <c r="A252" s="39"/>
      <c r="B252" s="40"/>
      <c r="C252" s="219" t="s">
        <v>626</v>
      </c>
      <c r="D252" s="219" t="s">
        <v>153</v>
      </c>
      <c r="E252" s="220" t="s">
        <v>2582</v>
      </c>
      <c r="F252" s="221" t="s">
        <v>2583</v>
      </c>
      <c r="G252" s="222" t="s">
        <v>310</v>
      </c>
      <c r="H252" s="223">
        <v>3</v>
      </c>
      <c r="I252" s="224"/>
      <c r="J252" s="225">
        <f>ROUND(I252*H252,2)</f>
        <v>0</v>
      </c>
      <c r="K252" s="221" t="s">
        <v>157</v>
      </c>
      <c r="L252" s="45"/>
      <c r="M252" s="226" t="s">
        <v>1</v>
      </c>
      <c r="N252" s="227" t="s">
        <v>42</v>
      </c>
      <c r="O252" s="92"/>
      <c r="P252" s="228">
        <f>O252*H252</f>
        <v>0</v>
      </c>
      <c r="Q252" s="228">
        <v>0</v>
      </c>
      <c r="R252" s="228">
        <f>Q252*H252</f>
        <v>0</v>
      </c>
      <c r="S252" s="228">
        <v>0</v>
      </c>
      <c r="T252" s="229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0" t="s">
        <v>532</v>
      </c>
      <c r="AT252" s="230" t="s">
        <v>153</v>
      </c>
      <c r="AU252" s="230" t="s">
        <v>87</v>
      </c>
      <c r="AY252" s="18" t="s">
        <v>151</v>
      </c>
      <c r="BE252" s="231">
        <f>IF(N252="základní",J252,0)</f>
        <v>0</v>
      </c>
      <c r="BF252" s="231">
        <f>IF(N252="snížená",J252,0)</f>
        <v>0</v>
      </c>
      <c r="BG252" s="231">
        <f>IF(N252="zákl. přenesená",J252,0)</f>
        <v>0</v>
      </c>
      <c r="BH252" s="231">
        <f>IF(N252="sníž. přenesená",J252,0)</f>
        <v>0</v>
      </c>
      <c r="BI252" s="231">
        <f>IF(N252="nulová",J252,0)</f>
        <v>0</v>
      </c>
      <c r="BJ252" s="18" t="s">
        <v>85</v>
      </c>
      <c r="BK252" s="231">
        <f>ROUND(I252*H252,2)</f>
        <v>0</v>
      </c>
      <c r="BL252" s="18" t="s">
        <v>532</v>
      </c>
      <c r="BM252" s="230" t="s">
        <v>2584</v>
      </c>
    </row>
    <row r="253" s="2" customFormat="1">
      <c r="A253" s="39"/>
      <c r="B253" s="40"/>
      <c r="C253" s="41"/>
      <c r="D253" s="232" t="s">
        <v>160</v>
      </c>
      <c r="E253" s="41"/>
      <c r="F253" s="233" t="s">
        <v>2585</v>
      </c>
      <c r="G253" s="41"/>
      <c r="H253" s="41"/>
      <c r="I253" s="234"/>
      <c r="J253" s="41"/>
      <c r="K253" s="41"/>
      <c r="L253" s="45"/>
      <c r="M253" s="235"/>
      <c r="N253" s="236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160</v>
      </c>
      <c r="AU253" s="18" t="s">
        <v>87</v>
      </c>
    </row>
    <row r="254" s="2" customFormat="1" ht="16.5" customHeight="1">
      <c r="A254" s="39"/>
      <c r="B254" s="40"/>
      <c r="C254" s="260" t="s">
        <v>631</v>
      </c>
      <c r="D254" s="260" t="s">
        <v>233</v>
      </c>
      <c r="E254" s="261" t="s">
        <v>2586</v>
      </c>
      <c r="F254" s="262" t="s">
        <v>2587</v>
      </c>
      <c r="G254" s="263" t="s">
        <v>310</v>
      </c>
      <c r="H254" s="264">
        <v>3</v>
      </c>
      <c r="I254" s="265"/>
      <c r="J254" s="266">
        <f>ROUND(I254*H254,2)</f>
        <v>0</v>
      </c>
      <c r="K254" s="262" t="s">
        <v>1</v>
      </c>
      <c r="L254" s="267"/>
      <c r="M254" s="268" t="s">
        <v>1</v>
      </c>
      <c r="N254" s="269" t="s">
        <v>42</v>
      </c>
      <c r="O254" s="92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1673</v>
      </c>
      <c r="AT254" s="230" t="s">
        <v>233</v>
      </c>
      <c r="AU254" s="230" t="s">
        <v>87</v>
      </c>
      <c r="AY254" s="18" t="s">
        <v>151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85</v>
      </c>
      <c r="BK254" s="231">
        <f>ROUND(I254*H254,2)</f>
        <v>0</v>
      </c>
      <c r="BL254" s="18" t="s">
        <v>532</v>
      </c>
      <c r="BM254" s="230" t="s">
        <v>2588</v>
      </c>
    </row>
    <row r="255" s="2" customFormat="1" ht="33" customHeight="1">
      <c r="A255" s="39"/>
      <c r="B255" s="40"/>
      <c r="C255" s="219" t="s">
        <v>638</v>
      </c>
      <c r="D255" s="219" t="s">
        <v>153</v>
      </c>
      <c r="E255" s="220" t="s">
        <v>2589</v>
      </c>
      <c r="F255" s="221" t="s">
        <v>2590</v>
      </c>
      <c r="G255" s="222" t="s">
        <v>310</v>
      </c>
      <c r="H255" s="223">
        <v>4</v>
      </c>
      <c r="I255" s="224"/>
      <c r="J255" s="225">
        <f>ROUND(I255*H255,2)</f>
        <v>0</v>
      </c>
      <c r="K255" s="221" t="s">
        <v>157</v>
      </c>
      <c r="L255" s="45"/>
      <c r="M255" s="226" t="s">
        <v>1</v>
      </c>
      <c r="N255" s="227" t="s">
        <v>42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532</v>
      </c>
      <c r="AT255" s="230" t="s">
        <v>153</v>
      </c>
      <c r="AU255" s="230" t="s">
        <v>87</v>
      </c>
      <c r="AY255" s="18" t="s">
        <v>151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85</v>
      </c>
      <c r="BK255" s="231">
        <f>ROUND(I255*H255,2)</f>
        <v>0</v>
      </c>
      <c r="BL255" s="18" t="s">
        <v>532</v>
      </c>
      <c r="BM255" s="230" t="s">
        <v>2591</v>
      </c>
    </row>
    <row r="256" s="2" customFormat="1">
      <c r="A256" s="39"/>
      <c r="B256" s="40"/>
      <c r="C256" s="41"/>
      <c r="D256" s="232" t="s">
        <v>160</v>
      </c>
      <c r="E256" s="41"/>
      <c r="F256" s="233" t="s">
        <v>2592</v>
      </c>
      <c r="G256" s="41"/>
      <c r="H256" s="41"/>
      <c r="I256" s="234"/>
      <c r="J256" s="41"/>
      <c r="K256" s="41"/>
      <c r="L256" s="45"/>
      <c r="M256" s="235"/>
      <c r="N256" s="236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160</v>
      </c>
      <c r="AU256" s="18" t="s">
        <v>87</v>
      </c>
    </row>
    <row r="257" s="2" customFormat="1" ht="16.5" customHeight="1">
      <c r="A257" s="39"/>
      <c r="B257" s="40"/>
      <c r="C257" s="260" t="s">
        <v>646</v>
      </c>
      <c r="D257" s="260" t="s">
        <v>233</v>
      </c>
      <c r="E257" s="261" t="s">
        <v>2593</v>
      </c>
      <c r="F257" s="262" t="s">
        <v>2594</v>
      </c>
      <c r="G257" s="263" t="s">
        <v>310</v>
      </c>
      <c r="H257" s="264">
        <v>4</v>
      </c>
      <c r="I257" s="265"/>
      <c r="J257" s="266">
        <f>ROUND(I257*H257,2)</f>
        <v>0</v>
      </c>
      <c r="K257" s="262" t="s">
        <v>1</v>
      </c>
      <c r="L257" s="267"/>
      <c r="M257" s="268" t="s">
        <v>1</v>
      </c>
      <c r="N257" s="269" t="s">
        <v>42</v>
      </c>
      <c r="O257" s="92"/>
      <c r="P257" s="228">
        <f>O257*H257</f>
        <v>0</v>
      </c>
      <c r="Q257" s="228">
        <v>2.0000000000000002E-05</v>
      </c>
      <c r="R257" s="228">
        <f>Q257*H257</f>
        <v>8.0000000000000007E-05</v>
      </c>
      <c r="S257" s="228">
        <v>0</v>
      </c>
      <c r="T257" s="229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0" t="s">
        <v>928</v>
      </c>
      <c r="AT257" s="230" t="s">
        <v>233</v>
      </c>
      <c r="AU257" s="230" t="s">
        <v>87</v>
      </c>
      <c r="AY257" s="18" t="s">
        <v>151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8" t="s">
        <v>85</v>
      </c>
      <c r="BK257" s="231">
        <f>ROUND(I257*H257,2)</f>
        <v>0</v>
      </c>
      <c r="BL257" s="18" t="s">
        <v>928</v>
      </c>
      <c r="BM257" s="230" t="s">
        <v>2595</v>
      </c>
    </row>
    <row r="258" s="2" customFormat="1" ht="24.15" customHeight="1">
      <c r="A258" s="39"/>
      <c r="B258" s="40"/>
      <c r="C258" s="219" t="s">
        <v>653</v>
      </c>
      <c r="D258" s="219" t="s">
        <v>153</v>
      </c>
      <c r="E258" s="220" t="s">
        <v>2596</v>
      </c>
      <c r="F258" s="221" t="s">
        <v>2597</v>
      </c>
      <c r="G258" s="222" t="s">
        <v>310</v>
      </c>
      <c r="H258" s="223">
        <v>2</v>
      </c>
      <c r="I258" s="224"/>
      <c r="J258" s="225">
        <f>ROUND(I258*H258,2)</f>
        <v>0</v>
      </c>
      <c r="K258" s="221" t="s">
        <v>157</v>
      </c>
      <c r="L258" s="45"/>
      <c r="M258" s="226" t="s">
        <v>1</v>
      </c>
      <c r="N258" s="227" t="s">
        <v>42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532</v>
      </c>
      <c r="AT258" s="230" t="s">
        <v>153</v>
      </c>
      <c r="AU258" s="230" t="s">
        <v>87</v>
      </c>
      <c r="AY258" s="18" t="s">
        <v>151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85</v>
      </c>
      <c r="BK258" s="231">
        <f>ROUND(I258*H258,2)</f>
        <v>0</v>
      </c>
      <c r="BL258" s="18" t="s">
        <v>532</v>
      </c>
      <c r="BM258" s="230" t="s">
        <v>2598</v>
      </c>
    </row>
    <row r="259" s="2" customFormat="1">
      <c r="A259" s="39"/>
      <c r="B259" s="40"/>
      <c r="C259" s="41"/>
      <c r="D259" s="232" t="s">
        <v>160</v>
      </c>
      <c r="E259" s="41"/>
      <c r="F259" s="233" t="s">
        <v>2599</v>
      </c>
      <c r="G259" s="41"/>
      <c r="H259" s="41"/>
      <c r="I259" s="234"/>
      <c r="J259" s="41"/>
      <c r="K259" s="41"/>
      <c r="L259" s="45"/>
      <c r="M259" s="235"/>
      <c r="N259" s="236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160</v>
      </c>
      <c r="AU259" s="18" t="s">
        <v>87</v>
      </c>
    </row>
    <row r="260" s="2" customFormat="1" ht="16.5" customHeight="1">
      <c r="A260" s="39"/>
      <c r="B260" s="40"/>
      <c r="C260" s="260" t="s">
        <v>659</v>
      </c>
      <c r="D260" s="260" t="s">
        <v>233</v>
      </c>
      <c r="E260" s="261" t="s">
        <v>2600</v>
      </c>
      <c r="F260" s="262" t="s">
        <v>2601</v>
      </c>
      <c r="G260" s="263" t="s">
        <v>310</v>
      </c>
      <c r="H260" s="264">
        <v>2</v>
      </c>
      <c r="I260" s="265"/>
      <c r="J260" s="266">
        <f>ROUND(I260*H260,2)</f>
        <v>0</v>
      </c>
      <c r="K260" s="262" t="s">
        <v>1</v>
      </c>
      <c r="L260" s="267"/>
      <c r="M260" s="268" t="s">
        <v>1</v>
      </c>
      <c r="N260" s="269" t="s">
        <v>42</v>
      </c>
      <c r="O260" s="92"/>
      <c r="P260" s="228">
        <f>O260*H260</f>
        <v>0</v>
      </c>
      <c r="Q260" s="228">
        <v>5.0000000000000002E-05</v>
      </c>
      <c r="R260" s="228">
        <f>Q260*H260</f>
        <v>0.00010000000000000001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928</v>
      </c>
      <c r="AT260" s="230" t="s">
        <v>233</v>
      </c>
      <c r="AU260" s="230" t="s">
        <v>87</v>
      </c>
      <c r="AY260" s="18" t="s">
        <v>151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85</v>
      </c>
      <c r="BK260" s="231">
        <f>ROUND(I260*H260,2)</f>
        <v>0</v>
      </c>
      <c r="BL260" s="18" t="s">
        <v>928</v>
      </c>
      <c r="BM260" s="230" t="s">
        <v>2602</v>
      </c>
    </row>
    <row r="261" s="2" customFormat="1" ht="24.15" customHeight="1">
      <c r="A261" s="39"/>
      <c r="B261" s="40"/>
      <c r="C261" s="219" t="s">
        <v>670</v>
      </c>
      <c r="D261" s="219" t="s">
        <v>153</v>
      </c>
      <c r="E261" s="220" t="s">
        <v>2603</v>
      </c>
      <c r="F261" s="221" t="s">
        <v>2604</v>
      </c>
      <c r="G261" s="222" t="s">
        <v>310</v>
      </c>
      <c r="H261" s="223">
        <v>1</v>
      </c>
      <c r="I261" s="224"/>
      <c r="J261" s="225">
        <f>ROUND(I261*H261,2)</f>
        <v>0</v>
      </c>
      <c r="K261" s="221" t="s">
        <v>157</v>
      </c>
      <c r="L261" s="45"/>
      <c r="M261" s="226" t="s">
        <v>1</v>
      </c>
      <c r="N261" s="227" t="s">
        <v>42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532</v>
      </c>
      <c r="AT261" s="230" t="s">
        <v>153</v>
      </c>
      <c r="AU261" s="230" t="s">
        <v>87</v>
      </c>
      <c r="AY261" s="18" t="s">
        <v>151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85</v>
      </c>
      <c r="BK261" s="231">
        <f>ROUND(I261*H261,2)</f>
        <v>0</v>
      </c>
      <c r="BL261" s="18" t="s">
        <v>532</v>
      </c>
      <c r="BM261" s="230" t="s">
        <v>2605</v>
      </c>
    </row>
    <row r="262" s="2" customFormat="1">
      <c r="A262" s="39"/>
      <c r="B262" s="40"/>
      <c r="C262" s="41"/>
      <c r="D262" s="232" t="s">
        <v>160</v>
      </c>
      <c r="E262" s="41"/>
      <c r="F262" s="233" t="s">
        <v>2606</v>
      </c>
      <c r="G262" s="41"/>
      <c r="H262" s="41"/>
      <c r="I262" s="234"/>
      <c r="J262" s="41"/>
      <c r="K262" s="41"/>
      <c r="L262" s="45"/>
      <c r="M262" s="235"/>
      <c r="N262" s="236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160</v>
      </c>
      <c r="AU262" s="18" t="s">
        <v>87</v>
      </c>
    </row>
    <row r="263" s="2" customFormat="1" ht="16.5" customHeight="1">
      <c r="A263" s="39"/>
      <c r="B263" s="40"/>
      <c r="C263" s="260" t="s">
        <v>677</v>
      </c>
      <c r="D263" s="260" t="s">
        <v>233</v>
      </c>
      <c r="E263" s="261" t="s">
        <v>2607</v>
      </c>
      <c r="F263" s="262" t="s">
        <v>2608</v>
      </c>
      <c r="G263" s="263" t="s">
        <v>310</v>
      </c>
      <c r="H263" s="264">
        <v>1</v>
      </c>
      <c r="I263" s="265"/>
      <c r="J263" s="266">
        <f>ROUND(I263*H263,2)</f>
        <v>0</v>
      </c>
      <c r="K263" s="262" t="s">
        <v>1</v>
      </c>
      <c r="L263" s="267"/>
      <c r="M263" s="268" t="s">
        <v>1</v>
      </c>
      <c r="N263" s="269" t="s">
        <v>42</v>
      </c>
      <c r="O263" s="92"/>
      <c r="P263" s="228">
        <f>O263*H263</f>
        <v>0</v>
      </c>
      <c r="Q263" s="228">
        <v>5.0000000000000002E-05</v>
      </c>
      <c r="R263" s="228">
        <f>Q263*H263</f>
        <v>5.0000000000000002E-05</v>
      </c>
      <c r="S263" s="228">
        <v>0</v>
      </c>
      <c r="T263" s="229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0" t="s">
        <v>928</v>
      </c>
      <c r="AT263" s="230" t="s">
        <v>233</v>
      </c>
      <c r="AU263" s="230" t="s">
        <v>87</v>
      </c>
      <c r="AY263" s="18" t="s">
        <v>151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8" t="s">
        <v>85</v>
      </c>
      <c r="BK263" s="231">
        <f>ROUND(I263*H263,2)</f>
        <v>0</v>
      </c>
      <c r="BL263" s="18" t="s">
        <v>928</v>
      </c>
      <c r="BM263" s="230" t="s">
        <v>2609</v>
      </c>
    </row>
    <row r="264" s="2" customFormat="1" ht="24.15" customHeight="1">
      <c r="A264" s="39"/>
      <c r="B264" s="40"/>
      <c r="C264" s="219" t="s">
        <v>683</v>
      </c>
      <c r="D264" s="219" t="s">
        <v>153</v>
      </c>
      <c r="E264" s="220" t="s">
        <v>2610</v>
      </c>
      <c r="F264" s="221" t="s">
        <v>2611</v>
      </c>
      <c r="G264" s="222" t="s">
        <v>310</v>
      </c>
      <c r="H264" s="223">
        <v>6</v>
      </c>
      <c r="I264" s="224"/>
      <c r="J264" s="225">
        <f>ROUND(I264*H264,2)</f>
        <v>0</v>
      </c>
      <c r="K264" s="221" t="s">
        <v>157</v>
      </c>
      <c r="L264" s="45"/>
      <c r="M264" s="226" t="s">
        <v>1</v>
      </c>
      <c r="N264" s="227" t="s">
        <v>42</v>
      </c>
      <c r="O264" s="92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532</v>
      </c>
      <c r="AT264" s="230" t="s">
        <v>153</v>
      </c>
      <c r="AU264" s="230" t="s">
        <v>87</v>
      </c>
      <c r="AY264" s="18" t="s">
        <v>151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85</v>
      </c>
      <c r="BK264" s="231">
        <f>ROUND(I264*H264,2)</f>
        <v>0</v>
      </c>
      <c r="BL264" s="18" t="s">
        <v>532</v>
      </c>
      <c r="BM264" s="230" t="s">
        <v>2612</v>
      </c>
    </row>
    <row r="265" s="2" customFormat="1">
      <c r="A265" s="39"/>
      <c r="B265" s="40"/>
      <c r="C265" s="41"/>
      <c r="D265" s="232" t="s">
        <v>160</v>
      </c>
      <c r="E265" s="41"/>
      <c r="F265" s="233" t="s">
        <v>2613</v>
      </c>
      <c r="G265" s="41"/>
      <c r="H265" s="41"/>
      <c r="I265" s="234"/>
      <c r="J265" s="41"/>
      <c r="K265" s="41"/>
      <c r="L265" s="45"/>
      <c r="M265" s="235"/>
      <c r="N265" s="236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160</v>
      </c>
      <c r="AU265" s="18" t="s">
        <v>87</v>
      </c>
    </row>
    <row r="266" s="2" customFormat="1" ht="16.5" customHeight="1">
      <c r="A266" s="39"/>
      <c r="B266" s="40"/>
      <c r="C266" s="260" t="s">
        <v>688</v>
      </c>
      <c r="D266" s="260" t="s">
        <v>233</v>
      </c>
      <c r="E266" s="261" t="s">
        <v>2614</v>
      </c>
      <c r="F266" s="262" t="s">
        <v>2615</v>
      </c>
      <c r="G266" s="263" t="s">
        <v>310</v>
      </c>
      <c r="H266" s="264">
        <v>6</v>
      </c>
      <c r="I266" s="265"/>
      <c r="J266" s="266">
        <f>ROUND(I266*H266,2)</f>
        <v>0</v>
      </c>
      <c r="K266" s="262" t="s">
        <v>1</v>
      </c>
      <c r="L266" s="267"/>
      <c r="M266" s="268" t="s">
        <v>1</v>
      </c>
      <c r="N266" s="269" t="s">
        <v>42</v>
      </c>
      <c r="O266" s="92"/>
      <c r="P266" s="228">
        <f>O266*H266</f>
        <v>0</v>
      </c>
      <c r="Q266" s="228">
        <v>5.0000000000000002E-05</v>
      </c>
      <c r="R266" s="228">
        <f>Q266*H266</f>
        <v>0.00030000000000000003</v>
      </c>
      <c r="S266" s="228">
        <v>0</v>
      </c>
      <c r="T266" s="22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0" t="s">
        <v>928</v>
      </c>
      <c r="AT266" s="230" t="s">
        <v>233</v>
      </c>
      <c r="AU266" s="230" t="s">
        <v>87</v>
      </c>
      <c r="AY266" s="18" t="s">
        <v>151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8" t="s">
        <v>85</v>
      </c>
      <c r="BK266" s="231">
        <f>ROUND(I266*H266,2)</f>
        <v>0</v>
      </c>
      <c r="BL266" s="18" t="s">
        <v>928</v>
      </c>
      <c r="BM266" s="230" t="s">
        <v>2616</v>
      </c>
    </row>
    <row r="267" s="2" customFormat="1" ht="21.75" customHeight="1">
      <c r="A267" s="39"/>
      <c r="B267" s="40"/>
      <c r="C267" s="219" t="s">
        <v>694</v>
      </c>
      <c r="D267" s="219" t="s">
        <v>153</v>
      </c>
      <c r="E267" s="220" t="s">
        <v>2617</v>
      </c>
      <c r="F267" s="221" t="s">
        <v>2618</v>
      </c>
      <c r="G267" s="222" t="s">
        <v>310</v>
      </c>
      <c r="H267" s="223">
        <v>1</v>
      </c>
      <c r="I267" s="224"/>
      <c r="J267" s="225">
        <f>ROUND(I267*H267,2)</f>
        <v>0</v>
      </c>
      <c r="K267" s="221" t="s">
        <v>157</v>
      </c>
      <c r="L267" s="45"/>
      <c r="M267" s="226" t="s">
        <v>1</v>
      </c>
      <c r="N267" s="227" t="s">
        <v>42</v>
      </c>
      <c r="O267" s="92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0" t="s">
        <v>532</v>
      </c>
      <c r="AT267" s="230" t="s">
        <v>153</v>
      </c>
      <c r="AU267" s="230" t="s">
        <v>87</v>
      </c>
      <c r="AY267" s="18" t="s">
        <v>151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8" t="s">
        <v>85</v>
      </c>
      <c r="BK267" s="231">
        <f>ROUND(I267*H267,2)</f>
        <v>0</v>
      </c>
      <c r="BL267" s="18" t="s">
        <v>532</v>
      </c>
      <c r="BM267" s="230" t="s">
        <v>2619</v>
      </c>
    </row>
    <row r="268" s="2" customFormat="1">
      <c r="A268" s="39"/>
      <c r="B268" s="40"/>
      <c r="C268" s="41"/>
      <c r="D268" s="232" t="s">
        <v>160</v>
      </c>
      <c r="E268" s="41"/>
      <c r="F268" s="233" t="s">
        <v>2620</v>
      </c>
      <c r="G268" s="41"/>
      <c r="H268" s="41"/>
      <c r="I268" s="234"/>
      <c r="J268" s="41"/>
      <c r="K268" s="41"/>
      <c r="L268" s="45"/>
      <c r="M268" s="235"/>
      <c r="N268" s="236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160</v>
      </c>
      <c r="AU268" s="18" t="s">
        <v>87</v>
      </c>
    </row>
    <row r="269" s="2" customFormat="1" ht="16.5" customHeight="1">
      <c r="A269" s="39"/>
      <c r="B269" s="40"/>
      <c r="C269" s="260" t="s">
        <v>700</v>
      </c>
      <c r="D269" s="260" t="s">
        <v>233</v>
      </c>
      <c r="E269" s="261" t="s">
        <v>2621</v>
      </c>
      <c r="F269" s="262" t="s">
        <v>2622</v>
      </c>
      <c r="G269" s="263" t="s">
        <v>2344</v>
      </c>
      <c r="H269" s="264">
        <v>1</v>
      </c>
      <c r="I269" s="265"/>
      <c r="J269" s="266">
        <f>ROUND(I269*H269,2)</f>
        <v>0</v>
      </c>
      <c r="K269" s="262" t="s">
        <v>1</v>
      </c>
      <c r="L269" s="267"/>
      <c r="M269" s="268" t="s">
        <v>1</v>
      </c>
      <c r="N269" s="269" t="s">
        <v>42</v>
      </c>
      <c r="O269" s="92"/>
      <c r="P269" s="228">
        <f>O269*H269</f>
        <v>0</v>
      </c>
      <c r="Q269" s="228">
        <v>0</v>
      </c>
      <c r="R269" s="228">
        <f>Q269*H269</f>
        <v>0</v>
      </c>
      <c r="S269" s="228">
        <v>0</v>
      </c>
      <c r="T269" s="229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0" t="s">
        <v>1673</v>
      </c>
      <c r="AT269" s="230" t="s">
        <v>233</v>
      </c>
      <c r="AU269" s="230" t="s">
        <v>87</v>
      </c>
      <c r="AY269" s="18" t="s">
        <v>151</v>
      </c>
      <c r="BE269" s="231">
        <f>IF(N269="základní",J269,0)</f>
        <v>0</v>
      </c>
      <c r="BF269" s="231">
        <f>IF(N269="snížená",J269,0)</f>
        <v>0</v>
      </c>
      <c r="BG269" s="231">
        <f>IF(N269="zákl. přenesená",J269,0)</f>
        <v>0</v>
      </c>
      <c r="BH269" s="231">
        <f>IF(N269="sníž. přenesená",J269,0)</f>
        <v>0</v>
      </c>
      <c r="BI269" s="231">
        <f>IF(N269="nulová",J269,0)</f>
        <v>0</v>
      </c>
      <c r="BJ269" s="18" t="s">
        <v>85</v>
      </c>
      <c r="BK269" s="231">
        <f>ROUND(I269*H269,2)</f>
        <v>0</v>
      </c>
      <c r="BL269" s="18" t="s">
        <v>532</v>
      </c>
      <c r="BM269" s="230" t="s">
        <v>2623</v>
      </c>
    </row>
    <row r="270" s="2" customFormat="1" ht="24.15" customHeight="1">
      <c r="A270" s="39"/>
      <c r="B270" s="40"/>
      <c r="C270" s="219" t="s">
        <v>705</v>
      </c>
      <c r="D270" s="219" t="s">
        <v>153</v>
      </c>
      <c r="E270" s="220" t="s">
        <v>2624</v>
      </c>
      <c r="F270" s="221" t="s">
        <v>2625</v>
      </c>
      <c r="G270" s="222" t="s">
        <v>310</v>
      </c>
      <c r="H270" s="223">
        <v>1</v>
      </c>
      <c r="I270" s="224"/>
      <c r="J270" s="225">
        <f>ROUND(I270*H270,2)</f>
        <v>0</v>
      </c>
      <c r="K270" s="221" t="s">
        <v>1</v>
      </c>
      <c r="L270" s="45"/>
      <c r="M270" s="226" t="s">
        <v>1</v>
      </c>
      <c r="N270" s="227" t="s">
        <v>42</v>
      </c>
      <c r="O270" s="92"/>
      <c r="P270" s="228">
        <f>O270*H270</f>
        <v>0</v>
      </c>
      <c r="Q270" s="228">
        <v>0</v>
      </c>
      <c r="R270" s="228">
        <f>Q270*H270</f>
        <v>0</v>
      </c>
      <c r="S270" s="228">
        <v>0</v>
      </c>
      <c r="T270" s="22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532</v>
      </c>
      <c r="AT270" s="230" t="s">
        <v>153</v>
      </c>
      <c r="AU270" s="230" t="s">
        <v>87</v>
      </c>
      <c r="AY270" s="18" t="s">
        <v>151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85</v>
      </c>
      <c r="BK270" s="231">
        <f>ROUND(I270*H270,2)</f>
        <v>0</v>
      </c>
      <c r="BL270" s="18" t="s">
        <v>532</v>
      </c>
      <c r="BM270" s="230" t="s">
        <v>2626</v>
      </c>
    </row>
    <row r="271" s="2" customFormat="1" ht="24.15" customHeight="1">
      <c r="A271" s="39"/>
      <c r="B271" s="40"/>
      <c r="C271" s="260" t="s">
        <v>711</v>
      </c>
      <c r="D271" s="260" t="s">
        <v>233</v>
      </c>
      <c r="E271" s="261" t="s">
        <v>2627</v>
      </c>
      <c r="F271" s="262" t="s">
        <v>2628</v>
      </c>
      <c r="G271" s="263" t="s">
        <v>2344</v>
      </c>
      <c r="H271" s="264">
        <v>1</v>
      </c>
      <c r="I271" s="265"/>
      <c r="J271" s="266">
        <f>ROUND(I271*H271,2)</f>
        <v>0</v>
      </c>
      <c r="K271" s="262" t="s">
        <v>1</v>
      </c>
      <c r="L271" s="267"/>
      <c r="M271" s="268" t="s">
        <v>1</v>
      </c>
      <c r="N271" s="269" t="s">
        <v>42</v>
      </c>
      <c r="O271" s="92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1673</v>
      </c>
      <c r="AT271" s="230" t="s">
        <v>233</v>
      </c>
      <c r="AU271" s="230" t="s">
        <v>87</v>
      </c>
      <c r="AY271" s="18" t="s">
        <v>151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85</v>
      </c>
      <c r="BK271" s="231">
        <f>ROUND(I271*H271,2)</f>
        <v>0</v>
      </c>
      <c r="BL271" s="18" t="s">
        <v>532</v>
      </c>
      <c r="BM271" s="230" t="s">
        <v>2629</v>
      </c>
    </row>
    <row r="272" s="2" customFormat="1" ht="24.15" customHeight="1">
      <c r="A272" s="39"/>
      <c r="B272" s="40"/>
      <c r="C272" s="219" t="s">
        <v>716</v>
      </c>
      <c r="D272" s="219" t="s">
        <v>153</v>
      </c>
      <c r="E272" s="220" t="s">
        <v>2630</v>
      </c>
      <c r="F272" s="221" t="s">
        <v>2631</v>
      </c>
      <c r="G272" s="222" t="s">
        <v>310</v>
      </c>
      <c r="H272" s="223">
        <v>34</v>
      </c>
      <c r="I272" s="224"/>
      <c r="J272" s="225">
        <f>ROUND(I272*H272,2)</f>
        <v>0</v>
      </c>
      <c r="K272" s="221" t="s">
        <v>157</v>
      </c>
      <c r="L272" s="45"/>
      <c r="M272" s="226" t="s">
        <v>1</v>
      </c>
      <c r="N272" s="227" t="s">
        <v>42</v>
      </c>
      <c r="O272" s="92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532</v>
      </c>
      <c r="AT272" s="230" t="s">
        <v>153</v>
      </c>
      <c r="AU272" s="230" t="s">
        <v>87</v>
      </c>
      <c r="AY272" s="18" t="s">
        <v>151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85</v>
      </c>
      <c r="BK272" s="231">
        <f>ROUND(I272*H272,2)</f>
        <v>0</v>
      </c>
      <c r="BL272" s="18" t="s">
        <v>532</v>
      </c>
      <c r="BM272" s="230" t="s">
        <v>2632</v>
      </c>
    </row>
    <row r="273" s="2" customFormat="1">
      <c r="A273" s="39"/>
      <c r="B273" s="40"/>
      <c r="C273" s="41"/>
      <c r="D273" s="232" t="s">
        <v>160</v>
      </c>
      <c r="E273" s="41"/>
      <c r="F273" s="233" t="s">
        <v>2633</v>
      </c>
      <c r="G273" s="41"/>
      <c r="H273" s="41"/>
      <c r="I273" s="234"/>
      <c r="J273" s="41"/>
      <c r="K273" s="41"/>
      <c r="L273" s="45"/>
      <c r="M273" s="235"/>
      <c r="N273" s="236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160</v>
      </c>
      <c r="AU273" s="18" t="s">
        <v>87</v>
      </c>
    </row>
    <row r="274" s="2" customFormat="1" ht="16.5" customHeight="1">
      <c r="A274" s="39"/>
      <c r="B274" s="40"/>
      <c r="C274" s="260" t="s">
        <v>722</v>
      </c>
      <c r="D274" s="260" t="s">
        <v>233</v>
      </c>
      <c r="E274" s="261" t="s">
        <v>2634</v>
      </c>
      <c r="F274" s="262" t="s">
        <v>2635</v>
      </c>
      <c r="G274" s="263" t="s">
        <v>310</v>
      </c>
      <c r="H274" s="264">
        <v>34</v>
      </c>
      <c r="I274" s="265"/>
      <c r="J274" s="266">
        <f>ROUND(I274*H274,2)</f>
        <v>0</v>
      </c>
      <c r="K274" s="262" t="s">
        <v>1</v>
      </c>
      <c r="L274" s="267"/>
      <c r="M274" s="268" t="s">
        <v>1</v>
      </c>
      <c r="N274" s="269" t="s">
        <v>42</v>
      </c>
      <c r="O274" s="92"/>
      <c r="P274" s="228">
        <f>O274*H274</f>
        <v>0</v>
      </c>
      <c r="Q274" s="228">
        <v>6.0000000000000002E-05</v>
      </c>
      <c r="R274" s="228">
        <f>Q274*H274</f>
        <v>0.0020400000000000001</v>
      </c>
      <c r="S274" s="228">
        <v>0</v>
      </c>
      <c r="T274" s="229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0" t="s">
        <v>928</v>
      </c>
      <c r="AT274" s="230" t="s">
        <v>233</v>
      </c>
      <c r="AU274" s="230" t="s">
        <v>87</v>
      </c>
      <c r="AY274" s="18" t="s">
        <v>151</v>
      </c>
      <c r="BE274" s="231">
        <f>IF(N274="základní",J274,0)</f>
        <v>0</v>
      </c>
      <c r="BF274" s="231">
        <f>IF(N274="snížená",J274,0)</f>
        <v>0</v>
      </c>
      <c r="BG274" s="231">
        <f>IF(N274="zákl. přenesená",J274,0)</f>
        <v>0</v>
      </c>
      <c r="BH274" s="231">
        <f>IF(N274="sníž. přenesená",J274,0)</f>
        <v>0</v>
      </c>
      <c r="BI274" s="231">
        <f>IF(N274="nulová",J274,0)</f>
        <v>0</v>
      </c>
      <c r="BJ274" s="18" t="s">
        <v>85</v>
      </c>
      <c r="BK274" s="231">
        <f>ROUND(I274*H274,2)</f>
        <v>0</v>
      </c>
      <c r="BL274" s="18" t="s">
        <v>928</v>
      </c>
      <c r="BM274" s="230" t="s">
        <v>2636</v>
      </c>
    </row>
    <row r="275" s="2" customFormat="1" ht="24.15" customHeight="1">
      <c r="A275" s="39"/>
      <c r="B275" s="40"/>
      <c r="C275" s="260" t="s">
        <v>727</v>
      </c>
      <c r="D275" s="260" t="s">
        <v>233</v>
      </c>
      <c r="E275" s="261" t="s">
        <v>2637</v>
      </c>
      <c r="F275" s="262" t="s">
        <v>2638</v>
      </c>
      <c r="G275" s="263" t="s">
        <v>310</v>
      </c>
      <c r="H275" s="264">
        <v>70</v>
      </c>
      <c r="I275" s="265"/>
      <c r="J275" s="266">
        <f>ROUND(I275*H275,2)</f>
        <v>0</v>
      </c>
      <c r="K275" s="262" t="s">
        <v>1</v>
      </c>
      <c r="L275" s="267"/>
      <c r="M275" s="268" t="s">
        <v>1</v>
      </c>
      <c r="N275" s="269" t="s">
        <v>42</v>
      </c>
      <c r="O275" s="92"/>
      <c r="P275" s="228">
        <f>O275*H275</f>
        <v>0</v>
      </c>
      <c r="Q275" s="228">
        <v>1.9999999999999999E-06</v>
      </c>
      <c r="R275" s="228">
        <f>Q275*H275</f>
        <v>0.00013999999999999999</v>
      </c>
      <c r="S275" s="228">
        <v>0</v>
      </c>
      <c r="T275" s="22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0" t="s">
        <v>928</v>
      </c>
      <c r="AT275" s="230" t="s">
        <v>233</v>
      </c>
      <c r="AU275" s="230" t="s">
        <v>87</v>
      </c>
      <c r="AY275" s="18" t="s">
        <v>151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8" t="s">
        <v>85</v>
      </c>
      <c r="BK275" s="231">
        <f>ROUND(I275*H275,2)</f>
        <v>0</v>
      </c>
      <c r="BL275" s="18" t="s">
        <v>928</v>
      </c>
      <c r="BM275" s="230" t="s">
        <v>2639</v>
      </c>
    </row>
    <row r="276" s="2" customFormat="1" ht="24.15" customHeight="1">
      <c r="A276" s="39"/>
      <c r="B276" s="40"/>
      <c r="C276" s="260" t="s">
        <v>733</v>
      </c>
      <c r="D276" s="260" t="s">
        <v>233</v>
      </c>
      <c r="E276" s="261" t="s">
        <v>2640</v>
      </c>
      <c r="F276" s="262" t="s">
        <v>2641</v>
      </c>
      <c r="G276" s="263" t="s">
        <v>310</v>
      </c>
      <c r="H276" s="264">
        <v>60</v>
      </c>
      <c r="I276" s="265"/>
      <c r="J276" s="266">
        <f>ROUND(I276*H276,2)</f>
        <v>0</v>
      </c>
      <c r="K276" s="262" t="s">
        <v>1</v>
      </c>
      <c r="L276" s="267"/>
      <c r="M276" s="268" t="s">
        <v>1</v>
      </c>
      <c r="N276" s="269" t="s">
        <v>42</v>
      </c>
      <c r="O276" s="92"/>
      <c r="P276" s="228">
        <f>O276*H276</f>
        <v>0</v>
      </c>
      <c r="Q276" s="228">
        <v>3.0000000000000001E-06</v>
      </c>
      <c r="R276" s="228">
        <f>Q276*H276</f>
        <v>0.00018000000000000001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928</v>
      </c>
      <c r="AT276" s="230" t="s">
        <v>233</v>
      </c>
      <c r="AU276" s="230" t="s">
        <v>87</v>
      </c>
      <c r="AY276" s="18" t="s">
        <v>151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85</v>
      </c>
      <c r="BK276" s="231">
        <f>ROUND(I276*H276,2)</f>
        <v>0</v>
      </c>
      <c r="BL276" s="18" t="s">
        <v>928</v>
      </c>
      <c r="BM276" s="230" t="s">
        <v>2642</v>
      </c>
    </row>
    <row r="277" s="2" customFormat="1" ht="24.15" customHeight="1">
      <c r="A277" s="39"/>
      <c r="B277" s="40"/>
      <c r="C277" s="260" t="s">
        <v>737</v>
      </c>
      <c r="D277" s="260" t="s">
        <v>233</v>
      </c>
      <c r="E277" s="261" t="s">
        <v>2643</v>
      </c>
      <c r="F277" s="262" t="s">
        <v>2644</v>
      </c>
      <c r="G277" s="263" t="s">
        <v>310</v>
      </c>
      <c r="H277" s="264">
        <v>58</v>
      </c>
      <c r="I277" s="265"/>
      <c r="J277" s="266">
        <f>ROUND(I277*H277,2)</f>
        <v>0</v>
      </c>
      <c r="K277" s="262" t="s">
        <v>1</v>
      </c>
      <c r="L277" s="267"/>
      <c r="M277" s="268" t="s">
        <v>1</v>
      </c>
      <c r="N277" s="269" t="s">
        <v>42</v>
      </c>
      <c r="O277" s="92"/>
      <c r="P277" s="228">
        <f>O277*H277</f>
        <v>0</v>
      </c>
      <c r="Q277" s="228">
        <v>5.0000000000000004E-06</v>
      </c>
      <c r="R277" s="228">
        <f>Q277*H277</f>
        <v>0.00029</v>
      </c>
      <c r="S277" s="228">
        <v>0</v>
      </c>
      <c r="T277" s="22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0" t="s">
        <v>928</v>
      </c>
      <c r="AT277" s="230" t="s">
        <v>233</v>
      </c>
      <c r="AU277" s="230" t="s">
        <v>87</v>
      </c>
      <c r="AY277" s="18" t="s">
        <v>151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8" t="s">
        <v>85</v>
      </c>
      <c r="BK277" s="231">
        <f>ROUND(I277*H277,2)</f>
        <v>0</v>
      </c>
      <c r="BL277" s="18" t="s">
        <v>928</v>
      </c>
      <c r="BM277" s="230" t="s">
        <v>2645</v>
      </c>
    </row>
    <row r="278" s="2" customFormat="1" ht="24.15" customHeight="1">
      <c r="A278" s="39"/>
      <c r="B278" s="40"/>
      <c r="C278" s="260" t="s">
        <v>742</v>
      </c>
      <c r="D278" s="260" t="s">
        <v>233</v>
      </c>
      <c r="E278" s="261" t="s">
        <v>2646</v>
      </c>
      <c r="F278" s="262" t="s">
        <v>2647</v>
      </c>
      <c r="G278" s="263" t="s">
        <v>310</v>
      </c>
      <c r="H278" s="264">
        <v>45</v>
      </c>
      <c r="I278" s="265"/>
      <c r="J278" s="266">
        <f>ROUND(I278*H278,2)</f>
        <v>0</v>
      </c>
      <c r="K278" s="262" t="s">
        <v>1</v>
      </c>
      <c r="L278" s="267"/>
      <c r="M278" s="268" t="s">
        <v>1</v>
      </c>
      <c r="N278" s="269" t="s">
        <v>42</v>
      </c>
      <c r="O278" s="92"/>
      <c r="P278" s="228">
        <f>O278*H278</f>
        <v>0</v>
      </c>
      <c r="Q278" s="228">
        <v>1.0000000000000001E-05</v>
      </c>
      <c r="R278" s="228">
        <f>Q278*H278</f>
        <v>0.00045000000000000004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928</v>
      </c>
      <c r="AT278" s="230" t="s">
        <v>233</v>
      </c>
      <c r="AU278" s="230" t="s">
        <v>87</v>
      </c>
      <c r="AY278" s="18" t="s">
        <v>151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85</v>
      </c>
      <c r="BK278" s="231">
        <f>ROUND(I278*H278,2)</f>
        <v>0</v>
      </c>
      <c r="BL278" s="18" t="s">
        <v>928</v>
      </c>
      <c r="BM278" s="230" t="s">
        <v>2648</v>
      </c>
    </row>
    <row r="279" s="2" customFormat="1" ht="33" customHeight="1">
      <c r="A279" s="39"/>
      <c r="B279" s="40"/>
      <c r="C279" s="219" t="s">
        <v>747</v>
      </c>
      <c r="D279" s="219" t="s">
        <v>153</v>
      </c>
      <c r="E279" s="220" t="s">
        <v>2649</v>
      </c>
      <c r="F279" s="221" t="s">
        <v>2650</v>
      </c>
      <c r="G279" s="222" t="s">
        <v>310</v>
      </c>
      <c r="H279" s="223">
        <v>3</v>
      </c>
      <c r="I279" s="224"/>
      <c r="J279" s="225">
        <f>ROUND(I279*H279,2)</f>
        <v>0</v>
      </c>
      <c r="K279" s="221" t="s">
        <v>157</v>
      </c>
      <c r="L279" s="45"/>
      <c r="M279" s="226" t="s">
        <v>1</v>
      </c>
      <c r="N279" s="227" t="s">
        <v>42</v>
      </c>
      <c r="O279" s="92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532</v>
      </c>
      <c r="AT279" s="230" t="s">
        <v>153</v>
      </c>
      <c r="AU279" s="230" t="s">
        <v>87</v>
      </c>
      <c r="AY279" s="18" t="s">
        <v>151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85</v>
      </c>
      <c r="BK279" s="231">
        <f>ROUND(I279*H279,2)</f>
        <v>0</v>
      </c>
      <c r="BL279" s="18" t="s">
        <v>532</v>
      </c>
      <c r="BM279" s="230" t="s">
        <v>2651</v>
      </c>
    </row>
    <row r="280" s="2" customFormat="1">
      <c r="A280" s="39"/>
      <c r="B280" s="40"/>
      <c r="C280" s="41"/>
      <c r="D280" s="232" t="s">
        <v>160</v>
      </c>
      <c r="E280" s="41"/>
      <c r="F280" s="233" t="s">
        <v>2652</v>
      </c>
      <c r="G280" s="41"/>
      <c r="H280" s="41"/>
      <c r="I280" s="234"/>
      <c r="J280" s="41"/>
      <c r="K280" s="41"/>
      <c r="L280" s="45"/>
      <c r="M280" s="235"/>
      <c r="N280" s="236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160</v>
      </c>
      <c r="AU280" s="18" t="s">
        <v>87</v>
      </c>
    </row>
    <row r="281" s="2" customFormat="1" ht="24.15" customHeight="1">
      <c r="A281" s="39"/>
      <c r="B281" s="40"/>
      <c r="C281" s="260" t="s">
        <v>752</v>
      </c>
      <c r="D281" s="260" t="s">
        <v>233</v>
      </c>
      <c r="E281" s="261" t="s">
        <v>2653</v>
      </c>
      <c r="F281" s="262" t="s">
        <v>2654</v>
      </c>
      <c r="G281" s="263" t="s">
        <v>310</v>
      </c>
      <c r="H281" s="264">
        <v>3</v>
      </c>
      <c r="I281" s="265"/>
      <c r="J281" s="266">
        <f>ROUND(I281*H281,2)</f>
        <v>0</v>
      </c>
      <c r="K281" s="262" t="s">
        <v>1</v>
      </c>
      <c r="L281" s="267"/>
      <c r="M281" s="268" t="s">
        <v>1</v>
      </c>
      <c r="N281" s="269" t="s">
        <v>42</v>
      </c>
      <c r="O281" s="92"/>
      <c r="P281" s="228">
        <f>O281*H281</f>
        <v>0</v>
      </c>
      <c r="Q281" s="228">
        <v>0</v>
      </c>
      <c r="R281" s="228">
        <f>Q281*H281</f>
        <v>0</v>
      </c>
      <c r="S281" s="228">
        <v>0</v>
      </c>
      <c r="T281" s="22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0" t="s">
        <v>1673</v>
      </c>
      <c r="AT281" s="230" t="s">
        <v>233</v>
      </c>
      <c r="AU281" s="230" t="s">
        <v>87</v>
      </c>
      <c r="AY281" s="18" t="s">
        <v>151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8" t="s">
        <v>85</v>
      </c>
      <c r="BK281" s="231">
        <f>ROUND(I281*H281,2)</f>
        <v>0</v>
      </c>
      <c r="BL281" s="18" t="s">
        <v>532</v>
      </c>
      <c r="BM281" s="230" t="s">
        <v>2655</v>
      </c>
    </row>
    <row r="282" s="2" customFormat="1" ht="16.5" customHeight="1">
      <c r="A282" s="39"/>
      <c r="B282" s="40"/>
      <c r="C282" s="219" t="s">
        <v>757</v>
      </c>
      <c r="D282" s="219" t="s">
        <v>153</v>
      </c>
      <c r="E282" s="220" t="s">
        <v>2656</v>
      </c>
      <c r="F282" s="221" t="s">
        <v>2657</v>
      </c>
      <c r="G282" s="222" t="s">
        <v>310</v>
      </c>
      <c r="H282" s="223">
        <v>1</v>
      </c>
      <c r="I282" s="224"/>
      <c r="J282" s="225">
        <f>ROUND(I282*H282,2)</f>
        <v>0</v>
      </c>
      <c r="K282" s="221" t="s">
        <v>157</v>
      </c>
      <c r="L282" s="45"/>
      <c r="M282" s="226" t="s">
        <v>1</v>
      </c>
      <c r="N282" s="227" t="s">
        <v>42</v>
      </c>
      <c r="O282" s="92"/>
      <c r="P282" s="228">
        <f>O282*H282</f>
        <v>0</v>
      </c>
      <c r="Q282" s="228">
        <v>0</v>
      </c>
      <c r="R282" s="228">
        <f>Q282*H282</f>
        <v>0</v>
      </c>
      <c r="S282" s="228">
        <v>0</v>
      </c>
      <c r="T282" s="229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0" t="s">
        <v>532</v>
      </c>
      <c r="AT282" s="230" t="s">
        <v>153</v>
      </c>
      <c r="AU282" s="230" t="s">
        <v>87</v>
      </c>
      <c r="AY282" s="18" t="s">
        <v>151</v>
      </c>
      <c r="BE282" s="231">
        <f>IF(N282="základní",J282,0)</f>
        <v>0</v>
      </c>
      <c r="BF282" s="231">
        <f>IF(N282="snížená",J282,0)</f>
        <v>0</v>
      </c>
      <c r="BG282" s="231">
        <f>IF(N282="zákl. přenesená",J282,0)</f>
        <v>0</v>
      </c>
      <c r="BH282" s="231">
        <f>IF(N282="sníž. přenesená",J282,0)</f>
        <v>0</v>
      </c>
      <c r="BI282" s="231">
        <f>IF(N282="nulová",J282,0)</f>
        <v>0</v>
      </c>
      <c r="BJ282" s="18" t="s">
        <v>85</v>
      </c>
      <c r="BK282" s="231">
        <f>ROUND(I282*H282,2)</f>
        <v>0</v>
      </c>
      <c r="BL282" s="18" t="s">
        <v>532</v>
      </c>
      <c r="BM282" s="230" t="s">
        <v>2658</v>
      </c>
    </row>
    <row r="283" s="2" customFormat="1">
      <c r="A283" s="39"/>
      <c r="B283" s="40"/>
      <c r="C283" s="41"/>
      <c r="D283" s="232" t="s">
        <v>160</v>
      </c>
      <c r="E283" s="41"/>
      <c r="F283" s="233" t="s">
        <v>2659</v>
      </c>
      <c r="G283" s="41"/>
      <c r="H283" s="41"/>
      <c r="I283" s="234"/>
      <c r="J283" s="41"/>
      <c r="K283" s="41"/>
      <c r="L283" s="45"/>
      <c r="M283" s="235"/>
      <c r="N283" s="236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160</v>
      </c>
      <c r="AU283" s="18" t="s">
        <v>87</v>
      </c>
    </row>
    <row r="284" s="2" customFormat="1" ht="16.5" customHeight="1">
      <c r="A284" s="39"/>
      <c r="B284" s="40"/>
      <c r="C284" s="260" t="s">
        <v>762</v>
      </c>
      <c r="D284" s="260" t="s">
        <v>233</v>
      </c>
      <c r="E284" s="261" t="s">
        <v>2660</v>
      </c>
      <c r="F284" s="262" t="s">
        <v>2661</v>
      </c>
      <c r="G284" s="263" t="s">
        <v>2344</v>
      </c>
      <c r="H284" s="264">
        <v>1</v>
      </c>
      <c r="I284" s="265"/>
      <c r="J284" s="266">
        <f>ROUND(I284*H284,2)</f>
        <v>0</v>
      </c>
      <c r="K284" s="262" t="s">
        <v>1</v>
      </c>
      <c r="L284" s="267"/>
      <c r="M284" s="268" t="s">
        <v>1</v>
      </c>
      <c r="N284" s="269" t="s">
        <v>42</v>
      </c>
      <c r="O284" s="92"/>
      <c r="P284" s="228">
        <f>O284*H284</f>
        <v>0</v>
      </c>
      <c r="Q284" s="228">
        <v>0</v>
      </c>
      <c r="R284" s="228">
        <f>Q284*H284</f>
        <v>0</v>
      </c>
      <c r="S284" s="228">
        <v>0</v>
      </c>
      <c r="T284" s="229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0" t="s">
        <v>1673</v>
      </c>
      <c r="AT284" s="230" t="s">
        <v>233</v>
      </c>
      <c r="AU284" s="230" t="s">
        <v>87</v>
      </c>
      <c r="AY284" s="18" t="s">
        <v>151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8" t="s">
        <v>85</v>
      </c>
      <c r="BK284" s="231">
        <f>ROUND(I284*H284,2)</f>
        <v>0</v>
      </c>
      <c r="BL284" s="18" t="s">
        <v>532</v>
      </c>
      <c r="BM284" s="230" t="s">
        <v>2662</v>
      </c>
    </row>
    <row r="285" s="2" customFormat="1" ht="16.5" customHeight="1">
      <c r="A285" s="39"/>
      <c r="B285" s="40"/>
      <c r="C285" s="219" t="s">
        <v>767</v>
      </c>
      <c r="D285" s="219" t="s">
        <v>153</v>
      </c>
      <c r="E285" s="220" t="s">
        <v>2663</v>
      </c>
      <c r="F285" s="221" t="s">
        <v>2664</v>
      </c>
      <c r="G285" s="222" t="s">
        <v>310</v>
      </c>
      <c r="H285" s="223">
        <v>1</v>
      </c>
      <c r="I285" s="224"/>
      <c r="J285" s="225">
        <f>ROUND(I285*H285,2)</f>
        <v>0</v>
      </c>
      <c r="K285" s="221" t="s">
        <v>157</v>
      </c>
      <c r="L285" s="45"/>
      <c r="M285" s="226" t="s">
        <v>1</v>
      </c>
      <c r="N285" s="227" t="s">
        <v>42</v>
      </c>
      <c r="O285" s="92"/>
      <c r="P285" s="228">
        <f>O285*H285</f>
        <v>0</v>
      </c>
      <c r="Q285" s="228">
        <v>0</v>
      </c>
      <c r="R285" s="228">
        <f>Q285*H285</f>
        <v>0</v>
      </c>
      <c r="S285" s="228">
        <v>0</v>
      </c>
      <c r="T285" s="229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0" t="s">
        <v>532</v>
      </c>
      <c r="AT285" s="230" t="s">
        <v>153</v>
      </c>
      <c r="AU285" s="230" t="s">
        <v>87</v>
      </c>
      <c r="AY285" s="18" t="s">
        <v>151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8" t="s">
        <v>85</v>
      </c>
      <c r="BK285" s="231">
        <f>ROUND(I285*H285,2)</f>
        <v>0</v>
      </c>
      <c r="BL285" s="18" t="s">
        <v>532</v>
      </c>
      <c r="BM285" s="230" t="s">
        <v>2665</v>
      </c>
    </row>
    <row r="286" s="2" customFormat="1">
      <c r="A286" s="39"/>
      <c r="B286" s="40"/>
      <c r="C286" s="41"/>
      <c r="D286" s="232" t="s">
        <v>160</v>
      </c>
      <c r="E286" s="41"/>
      <c r="F286" s="233" t="s">
        <v>2666</v>
      </c>
      <c r="G286" s="41"/>
      <c r="H286" s="41"/>
      <c r="I286" s="234"/>
      <c r="J286" s="41"/>
      <c r="K286" s="41"/>
      <c r="L286" s="45"/>
      <c r="M286" s="235"/>
      <c r="N286" s="236"/>
      <c r="O286" s="92"/>
      <c r="P286" s="92"/>
      <c r="Q286" s="92"/>
      <c r="R286" s="92"/>
      <c r="S286" s="92"/>
      <c r="T286" s="93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160</v>
      </c>
      <c r="AU286" s="18" t="s">
        <v>87</v>
      </c>
    </row>
    <row r="287" s="2" customFormat="1" ht="16.5" customHeight="1">
      <c r="A287" s="39"/>
      <c r="B287" s="40"/>
      <c r="C287" s="260" t="s">
        <v>772</v>
      </c>
      <c r="D287" s="260" t="s">
        <v>233</v>
      </c>
      <c r="E287" s="261" t="s">
        <v>2667</v>
      </c>
      <c r="F287" s="262" t="s">
        <v>2668</v>
      </c>
      <c r="G287" s="263" t="s">
        <v>1882</v>
      </c>
      <c r="H287" s="264">
        <v>1</v>
      </c>
      <c r="I287" s="265"/>
      <c r="J287" s="266">
        <f>ROUND(I287*H287,2)</f>
        <v>0</v>
      </c>
      <c r="K287" s="262" t="s">
        <v>1</v>
      </c>
      <c r="L287" s="267"/>
      <c r="M287" s="268" t="s">
        <v>1</v>
      </c>
      <c r="N287" s="269" t="s">
        <v>42</v>
      </c>
      <c r="O287" s="92"/>
      <c r="P287" s="228">
        <f>O287*H287</f>
        <v>0</v>
      </c>
      <c r="Q287" s="228">
        <v>0</v>
      </c>
      <c r="R287" s="228">
        <f>Q287*H287</f>
        <v>0</v>
      </c>
      <c r="S287" s="228">
        <v>0</v>
      </c>
      <c r="T287" s="229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0" t="s">
        <v>1673</v>
      </c>
      <c r="AT287" s="230" t="s">
        <v>233</v>
      </c>
      <c r="AU287" s="230" t="s">
        <v>87</v>
      </c>
      <c r="AY287" s="18" t="s">
        <v>151</v>
      </c>
      <c r="BE287" s="231">
        <f>IF(N287="základní",J287,0)</f>
        <v>0</v>
      </c>
      <c r="BF287" s="231">
        <f>IF(N287="snížená",J287,0)</f>
        <v>0</v>
      </c>
      <c r="BG287" s="231">
        <f>IF(N287="zákl. přenesená",J287,0)</f>
        <v>0</v>
      </c>
      <c r="BH287" s="231">
        <f>IF(N287="sníž. přenesená",J287,0)</f>
        <v>0</v>
      </c>
      <c r="BI287" s="231">
        <f>IF(N287="nulová",J287,0)</f>
        <v>0</v>
      </c>
      <c r="BJ287" s="18" t="s">
        <v>85</v>
      </c>
      <c r="BK287" s="231">
        <f>ROUND(I287*H287,2)</f>
        <v>0</v>
      </c>
      <c r="BL287" s="18" t="s">
        <v>532</v>
      </c>
      <c r="BM287" s="230" t="s">
        <v>2669</v>
      </c>
    </row>
    <row r="288" s="2" customFormat="1" ht="24.15" customHeight="1">
      <c r="A288" s="39"/>
      <c r="B288" s="40"/>
      <c r="C288" s="219" t="s">
        <v>777</v>
      </c>
      <c r="D288" s="219" t="s">
        <v>153</v>
      </c>
      <c r="E288" s="220" t="s">
        <v>2670</v>
      </c>
      <c r="F288" s="221" t="s">
        <v>2671</v>
      </c>
      <c r="G288" s="222" t="s">
        <v>310</v>
      </c>
      <c r="H288" s="223">
        <v>4</v>
      </c>
      <c r="I288" s="224"/>
      <c r="J288" s="225">
        <f>ROUND(I288*H288,2)</f>
        <v>0</v>
      </c>
      <c r="K288" s="221" t="s">
        <v>157</v>
      </c>
      <c r="L288" s="45"/>
      <c r="M288" s="226" t="s">
        <v>1</v>
      </c>
      <c r="N288" s="227" t="s">
        <v>42</v>
      </c>
      <c r="O288" s="92"/>
      <c r="P288" s="228">
        <f>O288*H288</f>
        <v>0</v>
      </c>
      <c r="Q288" s="228">
        <v>0</v>
      </c>
      <c r="R288" s="228">
        <f>Q288*H288</f>
        <v>0</v>
      </c>
      <c r="S288" s="228">
        <v>0</v>
      </c>
      <c r="T288" s="229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0" t="s">
        <v>532</v>
      </c>
      <c r="AT288" s="230" t="s">
        <v>153</v>
      </c>
      <c r="AU288" s="230" t="s">
        <v>87</v>
      </c>
      <c r="AY288" s="18" t="s">
        <v>151</v>
      </c>
      <c r="BE288" s="231">
        <f>IF(N288="základní",J288,0)</f>
        <v>0</v>
      </c>
      <c r="BF288" s="231">
        <f>IF(N288="snížená",J288,0)</f>
        <v>0</v>
      </c>
      <c r="BG288" s="231">
        <f>IF(N288="zákl. přenesená",J288,0)</f>
        <v>0</v>
      </c>
      <c r="BH288" s="231">
        <f>IF(N288="sníž. přenesená",J288,0)</f>
        <v>0</v>
      </c>
      <c r="BI288" s="231">
        <f>IF(N288="nulová",J288,0)</f>
        <v>0</v>
      </c>
      <c r="BJ288" s="18" t="s">
        <v>85</v>
      </c>
      <c r="BK288" s="231">
        <f>ROUND(I288*H288,2)</f>
        <v>0</v>
      </c>
      <c r="BL288" s="18" t="s">
        <v>532</v>
      </c>
      <c r="BM288" s="230" t="s">
        <v>2672</v>
      </c>
    </row>
    <row r="289" s="2" customFormat="1">
      <c r="A289" s="39"/>
      <c r="B289" s="40"/>
      <c r="C289" s="41"/>
      <c r="D289" s="232" t="s">
        <v>160</v>
      </c>
      <c r="E289" s="41"/>
      <c r="F289" s="233" t="s">
        <v>2673</v>
      </c>
      <c r="G289" s="41"/>
      <c r="H289" s="41"/>
      <c r="I289" s="234"/>
      <c r="J289" s="41"/>
      <c r="K289" s="41"/>
      <c r="L289" s="45"/>
      <c r="M289" s="235"/>
      <c r="N289" s="236"/>
      <c r="O289" s="92"/>
      <c r="P289" s="92"/>
      <c r="Q289" s="92"/>
      <c r="R289" s="92"/>
      <c r="S289" s="92"/>
      <c r="T289" s="93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160</v>
      </c>
      <c r="AU289" s="18" t="s">
        <v>87</v>
      </c>
    </row>
    <row r="290" s="2" customFormat="1" ht="16.5" customHeight="1">
      <c r="A290" s="39"/>
      <c r="B290" s="40"/>
      <c r="C290" s="260" t="s">
        <v>782</v>
      </c>
      <c r="D290" s="260" t="s">
        <v>233</v>
      </c>
      <c r="E290" s="261" t="s">
        <v>2674</v>
      </c>
      <c r="F290" s="262" t="s">
        <v>2675</v>
      </c>
      <c r="G290" s="263" t="s">
        <v>1882</v>
      </c>
      <c r="H290" s="264">
        <v>4</v>
      </c>
      <c r="I290" s="265"/>
      <c r="J290" s="266">
        <f>ROUND(I290*H290,2)</f>
        <v>0</v>
      </c>
      <c r="K290" s="262" t="s">
        <v>1</v>
      </c>
      <c r="L290" s="267"/>
      <c r="M290" s="268" t="s">
        <v>1</v>
      </c>
      <c r="N290" s="269" t="s">
        <v>42</v>
      </c>
      <c r="O290" s="92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0" t="s">
        <v>1673</v>
      </c>
      <c r="AT290" s="230" t="s">
        <v>233</v>
      </c>
      <c r="AU290" s="230" t="s">
        <v>87</v>
      </c>
      <c r="AY290" s="18" t="s">
        <v>151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8" t="s">
        <v>85</v>
      </c>
      <c r="BK290" s="231">
        <f>ROUND(I290*H290,2)</f>
        <v>0</v>
      </c>
      <c r="BL290" s="18" t="s">
        <v>532</v>
      </c>
      <c r="BM290" s="230" t="s">
        <v>2676</v>
      </c>
    </row>
    <row r="291" s="2" customFormat="1" ht="24.15" customHeight="1">
      <c r="A291" s="39"/>
      <c r="B291" s="40"/>
      <c r="C291" s="219" t="s">
        <v>2677</v>
      </c>
      <c r="D291" s="219" t="s">
        <v>153</v>
      </c>
      <c r="E291" s="220" t="s">
        <v>2678</v>
      </c>
      <c r="F291" s="221" t="s">
        <v>2679</v>
      </c>
      <c r="G291" s="222" t="s">
        <v>281</v>
      </c>
      <c r="H291" s="223">
        <v>15</v>
      </c>
      <c r="I291" s="224"/>
      <c r="J291" s="225">
        <f>ROUND(I291*H291,2)</f>
        <v>0</v>
      </c>
      <c r="K291" s="221" t="s">
        <v>157</v>
      </c>
      <c r="L291" s="45"/>
      <c r="M291" s="226" t="s">
        <v>1</v>
      </c>
      <c r="N291" s="227" t="s">
        <v>42</v>
      </c>
      <c r="O291" s="92"/>
      <c r="P291" s="228">
        <f>O291*H291</f>
        <v>0</v>
      </c>
      <c r="Q291" s="228">
        <v>0</v>
      </c>
      <c r="R291" s="228">
        <f>Q291*H291</f>
        <v>0</v>
      </c>
      <c r="S291" s="228">
        <v>0</v>
      </c>
      <c r="T291" s="22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0" t="s">
        <v>532</v>
      </c>
      <c r="AT291" s="230" t="s">
        <v>153</v>
      </c>
      <c r="AU291" s="230" t="s">
        <v>87</v>
      </c>
      <c r="AY291" s="18" t="s">
        <v>151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8" t="s">
        <v>85</v>
      </c>
      <c r="BK291" s="231">
        <f>ROUND(I291*H291,2)</f>
        <v>0</v>
      </c>
      <c r="BL291" s="18" t="s">
        <v>532</v>
      </c>
      <c r="BM291" s="230" t="s">
        <v>2680</v>
      </c>
    </row>
    <row r="292" s="2" customFormat="1">
      <c r="A292" s="39"/>
      <c r="B292" s="40"/>
      <c r="C292" s="41"/>
      <c r="D292" s="232" t="s">
        <v>160</v>
      </c>
      <c r="E292" s="41"/>
      <c r="F292" s="233" t="s">
        <v>2681</v>
      </c>
      <c r="G292" s="41"/>
      <c r="H292" s="41"/>
      <c r="I292" s="234"/>
      <c r="J292" s="41"/>
      <c r="K292" s="41"/>
      <c r="L292" s="45"/>
      <c r="M292" s="235"/>
      <c r="N292" s="236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160</v>
      </c>
      <c r="AU292" s="18" t="s">
        <v>87</v>
      </c>
    </row>
    <row r="293" s="2" customFormat="1" ht="16.5" customHeight="1">
      <c r="A293" s="39"/>
      <c r="B293" s="40"/>
      <c r="C293" s="260" t="s">
        <v>788</v>
      </c>
      <c r="D293" s="260" t="s">
        <v>233</v>
      </c>
      <c r="E293" s="261" t="s">
        <v>2682</v>
      </c>
      <c r="F293" s="262" t="s">
        <v>2683</v>
      </c>
      <c r="G293" s="263" t="s">
        <v>281</v>
      </c>
      <c r="H293" s="264">
        <v>15</v>
      </c>
      <c r="I293" s="265"/>
      <c r="J293" s="266">
        <f>ROUND(I293*H293,2)</f>
        <v>0</v>
      </c>
      <c r="K293" s="262" t="s">
        <v>1</v>
      </c>
      <c r="L293" s="267"/>
      <c r="M293" s="268" t="s">
        <v>1</v>
      </c>
      <c r="N293" s="269" t="s">
        <v>42</v>
      </c>
      <c r="O293" s="92"/>
      <c r="P293" s="228">
        <f>O293*H293</f>
        <v>0</v>
      </c>
      <c r="Q293" s="228">
        <v>0</v>
      </c>
      <c r="R293" s="228">
        <f>Q293*H293</f>
        <v>0</v>
      </c>
      <c r="S293" s="228">
        <v>0</v>
      </c>
      <c r="T293" s="22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0" t="s">
        <v>1673</v>
      </c>
      <c r="AT293" s="230" t="s">
        <v>233</v>
      </c>
      <c r="AU293" s="230" t="s">
        <v>87</v>
      </c>
      <c r="AY293" s="18" t="s">
        <v>151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8" t="s">
        <v>85</v>
      </c>
      <c r="BK293" s="231">
        <f>ROUND(I293*H293,2)</f>
        <v>0</v>
      </c>
      <c r="BL293" s="18" t="s">
        <v>532</v>
      </c>
      <c r="BM293" s="230" t="s">
        <v>2684</v>
      </c>
    </row>
    <row r="294" s="2" customFormat="1" ht="24.15" customHeight="1">
      <c r="A294" s="39"/>
      <c r="B294" s="40"/>
      <c r="C294" s="219" t="s">
        <v>794</v>
      </c>
      <c r="D294" s="219" t="s">
        <v>153</v>
      </c>
      <c r="E294" s="220" t="s">
        <v>2678</v>
      </c>
      <c r="F294" s="221" t="s">
        <v>2679</v>
      </c>
      <c r="G294" s="222" t="s">
        <v>281</v>
      </c>
      <c r="H294" s="223">
        <v>50</v>
      </c>
      <c r="I294" s="224"/>
      <c r="J294" s="225">
        <f>ROUND(I294*H294,2)</f>
        <v>0</v>
      </c>
      <c r="K294" s="221" t="s">
        <v>157</v>
      </c>
      <c r="L294" s="45"/>
      <c r="M294" s="226" t="s">
        <v>1</v>
      </c>
      <c r="N294" s="227" t="s">
        <v>42</v>
      </c>
      <c r="O294" s="92"/>
      <c r="P294" s="228">
        <f>O294*H294</f>
        <v>0</v>
      </c>
      <c r="Q294" s="228">
        <v>0</v>
      </c>
      <c r="R294" s="228">
        <f>Q294*H294</f>
        <v>0</v>
      </c>
      <c r="S294" s="228">
        <v>0</v>
      </c>
      <c r="T294" s="22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532</v>
      </c>
      <c r="AT294" s="230" t="s">
        <v>153</v>
      </c>
      <c r="AU294" s="230" t="s">
        <v>87</v>
      </c>
      <c r="AY294" s="18" t="s">
        <v>151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85</v>
      </c>
      <c r="BK294" s="231">
        <f>ROUND(I294*H294,2)</f>
        <v>0</v>
      </c>
      <c r="BL294" s="18" t="s">
        <v>532</v>
      </c>
      <c r="BM294" s="230" t="s">
        <v>2685</v>
      </c>
    </row>
    <row r="295" s="2" customFormat="1">
      <c r="A295" s="39"/>
      <c r="B295" s="40"/>
      <c r="C295" s="41"/>
      <c r="D295" s="232" t="s">
        <v>160</v>
      </c>
      <c r="E295" s="41"/>
      <c r="F295" s="233" t="s">
        <v>2681</v>
      </c>
      <c r="G295" s="41"/>
      <c r="H295" s="41"/>
      <c r="I295" s="234"/>
      <c r="J295" s="41"/>
      <c r="K295" s="41"/>
      <c r="L295" s="45"/>
      <c r="M295" s="235"/>
      <c r="N295" s="236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160</v>
      </c>
      <c r="AU295" s="18" t="s">
        <v>87</v>
      </c>
    </row>
    <row r="296" s="2" customFormat="1" ht="16.5" customHeight="1">
      <c r="A296" s="39"/>
      <c r="B296" s="40"/>
      <c r="C296" s="260" t="s">
        <v>800</v>
      </c>
      <c r="D296" s="260" t="s">
        <v>233</v>
      </c>
      <c r="E296" s="261" t="s">
        <v>2686</v>
      </c>
      <c r="F296" s="262" t="s">
        <v>2687</v>
      </c>
      <c r="G296" s="263" t="s">
        <v>281</v>
      </c>
      <c r="H296" s="264">
        <v>50</v>
      </c>
      <c r="I296" s="265"/>
      <c r="J296" s="266">
        <f>ROUND(I296*H296,2)</f>
        <v>0</v>
      </c>
      <c r="K296" s="262" t="s">
        <v>1</v>
      </c>
      <c r="L296" s="267"/>
      <c r="M296" s="268" t="s">
        <v>1</v>
      </c>
      <c r="N296" s="269" t="s">
        <v>42</v>
      </c>
      <c r="O296" s="92"/>
      <c r="P296" s="228">
        <f>O296*H296</f>
        <v>0</v>
      </c>
      <c r="Q296" s="228">
        <v>0</v>
      </c>
      <c r="R296" s="228">
        <f>Q296*H296</f>
        <v>0</v>
      </c>
      <c r="S296" s="228">
        <v>0</v>
      </c>
      <c r="T296" s="229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0" t="s">
        <v>1673</v>
      </c>
      <c r="AT296" s="230" t="s">
        <v>233</v>
      </c>
      <c r="AU296" s="230" t="s">
        <v>87</v>
      </c>
      <c r="AY296" s="18" t="s">
        <v>151</v>
      </c>
      <c r="BE296" s="231">
        <f>IF(N296="základní",J296,0)</f>
        <v>0</v>
      </c>
      <c r="BF296" s="231">
        <f>IF(N296="snížená",J296,0)</f>
        <v>0</v>
      </c>
      <c r="BG296" s="231">
        <f>IF(N296="zákl. přenesená",J296,0)</f>
        <v>0</v>
      </c>
      <c r="BH296" s="231">
        <f>IF(N296="sníž. přenesená",J296,0)</f>
        <v>0</v>
      </c>
      <c r="BI296" s="231">
        <f>IF(N296="nulová",J296,0)</f>
        <v>0</v>
      </c>
      <c r="BJ296" s="18" t="s">
        <v>85</v>
      </c>
      <c r="BK296" s="231">
        <f>ROUND(I296*H296,2)</f>
        <v>0</v>
      </c>
      <c r="BL296" s="18" t="s">
        <v>532</v>
      </c>
      <c r="BM296" s="230" t="s">
        <v>2688</v>
      </c>
    </row>
    <row r="297" s="2" customFormat="1" ht="24.15" customHeight="1">
      <c r="A297" s="39"/>
      <c r="B297" s="40"/>
      <c r="C297" s="219" t="s">
        <v>805</v>
      </c>
      <c r="D297" s="219" t="s">
        <v>153</v>
      </c>
      <c r="E297" s="220" t="s">
        <v>2678</v>
      </c>
      <c r="F297" s="221" t="s">
        <v>2679</v>
      </c>
      <c r="G297" s="222" t="s">
        <v>281</v>
      </c>
      <c r="H297" s="223">
        <v>60</v>
      </c>
      <c r="I297" s="224"/>
      <c r="J297" s="225">
        <f>ROUND(I297*H297,2)</f>
        <v>0</v>
      </c>
      <c r="K297" s="221" t="s">
        <v>157</v>
      </c>
      <c r="L297" s="45"/>
      <c r="M297" s="226" t="s">
        <v>1</v>
      </c>
      <c r="N297" s="227" t="s">
        <v>42</v>
      </c>
      <c r="O297" s="92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0" t="s">
        <v>532</v>
      </c>
      <c r="AT297" s="230" t="s">
        <v>153</v>
      </c>
      <c r="AU297" s="230" t="s">
        <v>87</v>
      </c>
      <c r="AY297" s="18" t="s">
        <v>151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8" t="s">
        <v>85</v>
      </c>
      <c r="BK297" s="231">
        <f>ROUND(I297*H297,2)</f>
        <v>0</v>
      </c>
      <c r="BL297" s="18" t="s">
        <v>532</v>
      </c>
      <c r="BM297" s="230" t="s">
        <v>2689</v>
      </c>
    </row>
    <row r="298" s="2" customFormat="1">
      <c r="A298" s="39"/>
      <c r="B298" s="40"/>
      <c r="C298" s="41"/>
      <c r="D298" s="232" t="s">
        <v>160</v>
      </c>
      <c r="E298" s="41"/>
      <c r="F298" s="233" t="s">
        <v>2681</v>
      </c>
      <c r="G298" s="41"/>
      <c r="H298" s="41"/>
      <c r="I298" s="234"/>
      <c r="J298" s="41"/>
      <c r="K298" s="41"/>
      <c r="L298" s="45"/>
      <c r="M298" s="235"/>
      <c r="N298" s="236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160</v>
      </c>
      <c r="AU298" s="18" t="s">
        <v>87</v>
      </c>
    </row>
    <row r="299" s="2" customFormat="1" ht="16.5" customHeight="1">
      <c r="A299" s="39"/>
      <c r="B299" s="40"/>
      <c r="C299" s="260" t="s">
        <v>810</v>
      </c>
      <c r="D299" s="260" t="s">
        <v>233</v>
      </c>
      <c r="E299" s="261" t="s">
        <v>2690</v>
      </c>
      <c r="F299" s="262" t="s">
        <v>2691</v>
      </c>
      <c r="G299" s="263" t="s">
        <v>281</v>
      </c>
      <c r="H299" s="264">
        <v>60</v>
      </c>
      <c r="I299" s="265"/>
      <c r="J299" s="266">
        <f>ROUND(I299*H299,2)</f>
        <v>0</v>
      </c>
      <c r="K299" s="262" t="s">
        <v>1</v>
      </c>
      <c r="L299" s="267"/>
      <c r="M299" s="268" t="s">
        <v>1</v>
      </c>
      <c r="N299" s="269" t="s">
        <v>42</v>
      </c>
      <c r="O299" s="92"/>
      <c r="P299" s="228">
        <f>O299*H299</f>
        <v>0</v>
      </c>
      <c r="Q299" s="228">
        <v>0</v>
      </c>
      <c r="R299" s="228">
        <f>Q299*H299</f>
        <v>0</v>
      </c>
      <c r="S299" s="228">
        <v>0</v>
      </c>
      <c r="T299" s="229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0" t="s">
        <v>1673</v>
      </c>
      <c r="AT299" s="230" t="s">
        <v>233</v>
      </c>
      <c r="AU299" s="230" t="s">
        <v>87</v>
      </c>
      <c r="AY299" s="18" t="s">
        <v>151</v>
      </c>
      <c r="BE299" s="231">
        <f>IF(N299="základní",J299,0)</f>
        <v>0</v>
      </c>
      <c r="BF299" s="231">
        <f>IF(N299="snížená",J299,0)</f>
        <v>0</v>
      </c>
      <c r="BG299" s="231">
        <f>IF(N299="zákl. přenesená",J299,0)</f>
        <v>0</v>
      </c>
      <c r="BH299" s="231">
        <f>IF(N299="sníž. přenesená",J299,0)</f>
        <v>0</v>
      </c>
      <c r="BI299" s="231">
        <f>IF(N299="nulová",J299,0)</f>
        <v>0</v>
      </c>
      <c r="BJ299" s="18" t="s">
        <v>85</v>
      </c>
      <c r="BK299" s="231">
        <f>ROUND(I299*H299,2)</f>
        <v>0</v>
      </c>
      <c r="BL299" s="18" t="s">
        <v>532</v>
      </c>
      <c r="BM299" s="230" t="s">
        <v>2692</v>
      </c>
    </row>
    <row r="300" s="2" customFormat="1" ht="24.15" customHeight="1">
      <c r="A300" s="39"/>
      <c r="B300" s="40"/>
      <c r="C300" s="219" t="s">
        <v>815</v>
      </c>
      <c r="D300" s="219" t="s">
        <v>153</v>
      </c>
      <c r="E300" s="220" t="s">
        <v>2678</v>
      </c>
      <c r="F300" s="221" t="s">
        <v>2679</v>
      </c>
      <c r="G300" s="222" t="s">
        <v>281</v>
      </c>
      <c r="H300" s="223">
        <v>15</v>
      </c>
      <c r="I300" s="224"/>
      <c r="J300" s="225">
        <f>ROUND(I300*H300,2)</f>
        <v>0</v>
      </c>
      <c r="K300" s="221" t="s">
        <v>157</v>
      </c>
      <c r="L300" s="45"/>
      <c r="M300" s="226" t="s">
        <v>1</v>
      </c>
      <c r="N300" s="227" t="s">
        <v>42</v>
      </c>
      <c r="O300" s="92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0" t="s">
        <v>532</v>
      </c>
      <c r="AT300" s="230" t="s">
        <v>153</v>
      </c>
      <c r="AU300" s="230" t="s">
        <v>87</v>
      </c>
      <c r="AY300" s="18" t="s">
        <v>151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8" t="s">
        <v>85</v>
      </c>
      <c r="BK300" s="231">
        <f>ROUND(I300*H300,2)</f>
        <v>0</v>
      </c>
      <c r="BL300" s="18" t="s">
        <v>532</v>
      </c>
      <c r="BM300" s="230" t="s">
        <v>2693</v>
      </c>
    </row>
    <row r="301" s="2" customFormat="1">
      <c r="A301" s="39"/>
      <c r="B301" s="40"/>
      <c r="C301" s="41"/>
      <c r="D301" s="232" t="s">
        <v>160</v>
      </c>
      <c r="E301" s="41"/>
      <c r="F301" s="233" t="s">
        <v>2681</v>
      </c>
      <c r="G301" s="41"/>
      <c r="H301" s="41"/>
      <c r="I301" s="234"/>
      <c r="J301" s="41"/>
      <c r="K301" s="41"/>
      <c r="L301" s="45"/>
      <c r="M301" s="235"/>
      <c r="N301" s="236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160</v>
      </c>
      <c r="AU301" s="18" t="s">
        <v>87</v>
      </c>
    </row>
    <row r="302" s="2" customFormat="1" ht="16.5" customHeight="1">
      <c r="A302" s="39"/>
      <c r="B302" s="40"/>
      <c r="C302" s="260" t="s">
        <v>820</v>
      </c>
      <c r="D302" s="260" t="s">
        <v>233</v>
      </c>
      <c r="E302" s="261" t="s">
        <v>2694</v>
      </c>
      <c r="F302" s="262" t="s">
        <v>2695</v>
      </c>
      <c r="G302" s="263" t="s">
        <v>281</v>
      </c>
      <c r="H302" s="264">
        <v>15</v>
      </c>
      <c r="I302" s="265"/>
      <c r="J302" s="266">
        <f>ROUND(I302*H302,2)</f>
        <v>0</v>
      </c>
      <c r="K302" s="262" t="s">
        <v>1</v>
      </c>
      <c r="L302" s="267"/>
      <c r="M302" s="268" t="s">
        <v>1</v>
      </c>
      <c r="N302" s="269" t="s">
        <v>42</v>
      </c>
      <c r="O302" s="92"/>
      <c r="P302" s="228">
        <f>O302*H302</f>
        <v>0</v>
      </c>
      <c r="Q302" s="228">
        <v>0.00027</v>
      </c>
      <c r="R302" s="228">
        <f>Q302*H302</f>
        <v>0.0040499999999999998</v>
      </c>
      <c r="S302" s="228">
        <v>0</v>
      </c>
      <c r="T302" s="229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0" t="s">
        <v>928</v>
      </c>
      <c r="AT302" s="230" t="s">
        <v>233</v>
      </c>
      <c r="AU302" s="230" t="s">
        <v>87</v>
      </c>
      <c r="AY302" s="18" t="s">
        <v>151</v>
      </c>
      <c r="BE302" s="231">
        <f>IF(N302="základní",J302,0)</f>
        <v>0</v>
      </c>
      <c r="BF302" s="231">
        <f>IF(N302="snížená",J302,0)</f>
        <v>0</v>
      </c>
      <c r="BG302" s="231">
        <f>IF(N302="zákl. přenesená",J302,0)</f>
        <v>0</v>
      </c>
      <c r="BH302" s="231">
        <f>IF(N302="sníž. přenesená",J302,0)</f>
        <v>0</v>
      </c>
      <c r="BI302" s="231">
        <f>IF(N302="nulová",J302,0)</f>
        <v>0</v>
      </c>
      <c r="BJ302" s="18" t="s">
        <v>85</v>
      </c>
      <c r="BK302" s="231">
        <f>ROUND(I302*H302,2)</f>
        <v>0</v>
      </c>
      <c r="BL302" s="18" t="s">
        <v>928</v>
      </c>
      <c r="BM302" s="230" t="s">
        <v>2696</v>
      </c>
    </row>
    <row r="303" s="2" customFormat="1" ht="24.15" customHeight="1">
      <c r="A303" s="39"/>
      <c r="B303" s="40"/>
      <c r="C303" s="219" t="s">
        <v>825</v>
      </c>
      <c r="D303" s="219" t="s">
        <v>153</v>
      </c>
      <c r="E303" s="220" t="s">
        <v>2697</v>
      </c>
      <c r="F303" s="221" t="s">
        <v>2698</v>
      </c>
      <c r="G303" s="222" t="s">
        <v>281</v>
      </c>
      <c r="H303" s="223">
        <v>20</v>
      </c>
      <c r="I303" s="224"/>
      <c r="J303" s="225">
        <f>ROUND(I303*H303,2)</f>
        <v>0</v>
      </c>
      <c r="K303" s="221" t="s">
        <v>157</v>
      </c>
      <c r="L303" s="45"/>
      <c r="M303" s="226" t="s">
        <v>1</v>
      </c>
      <c r="N303" s="227" t="s">
        <v>42</v>
      </c>
      <c r="O303" s="92"/>
      <c r="P303" s="228">
        <f>O303*H303</f>
        <v>0</v>
      </c>
      <c r="Q303" s="228">
        <v>0</v>
      </c>
      <c r="R303" s="228">
        <f>Q303*H303</f>
        <v>0</v>
      </c>
      <c r="S303" s="228">
        <v>0</v>
      </c>
      <c r="T303" s="229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0" t="s">
        <v>532</v>
      </c>
      <c r="AT303" s="230" t="s">
        <v>153</v>
      </c>
      <c r="AU303" s="230" t="s">
        <v>87</v>
      </c>
      <c r="AY303" s="18" t="s">
        <v>151</v>
      </c>
      <c r="BE303" s="231">
        <f>IF(N303="základní",J303,0)</f>
        <v>0</v>
      </c>
      <c r="BF303" s="231">
        <f>IF(N303="snížená",J303,0)</f>
        <v>0</v>
      </c>
      <c r="BG303" s="231">
        <f>IF(N303="zákl. přenesená",J303,0)</f>
        <v>0</v>
      </c>
      <c r="BH303" s="231">
        <f>IF(N303="sníž. přenesená",J303,0)</f>
        <v>0</v>
      </c>
      <c r="BI303" s="231">
        <f>IF(N303="nulová",J303,0)</f>
        <v>0</v>
      </c>
      <c r="BJ303" s="18" t="s">
        <v>85</v>
      </c>
      <c r="BK303" s="231">
        <f>ROUND(I303*H303,2)</f>
        <v>0</v>
      </c>
      <c r="BL303" s="18" t="s">
        <v>532</v>
      </c>
      <c r="BM303" s="230" t="s">
        <v>2699</v>
      </c>
    </row>
    <row r="304" s="2" customFormat="1">
      <c r="A304" s="39"/>
      <c r="B304" s="40"/>
      <c r="C304" s="41"/>
      <c r="D304" s="232" t="s">
        <v>160</v>
      </c>
      <c r="E304" s="41"/>
      <c r="F304" s="233" t="s">
        <v>2700</v>
      </c>
      <c r="G304" s="41"/>
      <c r="H304" s="41"/>
      <c r="I304" s="234"/>
      <c r="J304" s="41"/>
      <c r="K304" s="41"/>
      <c r="L304" s="45"/>
      <c r="M304" s="235"/>
      <c r="N304" s="236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160</v>
      </c>
      <c r="AU304" s="18" t="s">
        <v>87</v>
      </c>
    </row>
    <row r="305" s="2" customFormat="1" ht="33" customHeight="1">
      <c r="A305" s="39"/>
      <c r="B305" s="40"/>
      <c r="C305" s="260" t="s">
        <v>830</v>
      </c>
      <c r="D305" s="260" t="s">
        <v>233</v>
      </c>
      <c r="E305" s="261" t="s">
        <v>2701</v>
      </c>
      <c r="F305" s="262" t="s">
        <v>2702</v>
      </c>
      <c r="G305" s="263" t="s">
        <v>281</v>
      </c>
      <c r="H305" s="264">
        <v>20</v>
      </c>
      <c r="I305" s="265"/>
      <c r="J305" s="266">
        <f>ROUND(I305*H305,2)</f>
        <v>0</v>
      </c>
      <c r="K305" s="262" t="s">
        <v>157</v>
      </c>
      <c r="L305" s="267"/>
      <c r="M305" s="268" t="s">
        <v>1</v>
      </c>
      <c r="N305" s="269" t="s">
        <v>42</v>
      </c>
      <c r="O305" s="92"/>
      <c r="P305" s="228">
        <f>O305*H305</f>
        <v>0</v>
      </c>
      <c r="Q305" s="228">
        <v>0.00022000000000000001</v>
      </c>
      <c r="R305" s="228">
        <f>Q305*H305</f>
        <v>0.0044000000000000003</v>
      </c>
      <c r="S305" s="228">
        <v>0</v>
      </c>
      <c r="T305" s="22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0" t="s">
        <v>928</v>
      </c>
      <c r="AT305" s="230" t="s">
        <v>233</v>
      </c>
      <c r="AU305" s="230" t="s">
        <v>87</v>
      </c>
      <c r="AY305" s="18" t="s">
        <v>151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8" t="s">
        <v>85</v>
      </c>
      <c r="BK305" s="231">
        <f>ROUND(I305*H305,2)</f>
        <v>0</v>
      </c>
      <c r="BL305" s="18" t="s">
        <v>928</v>
      </c>
      <c r="BM305" s="230" t="s">
        <v>2703</v>
      </c>
    </row>
    <row r="306" s="2" customFormat="1" ht="33" customHeight="1">
      <c r="A306" s="39"/>
      <c r="B306" s="40"/>
      <c r="C306" s="219" t="s">
        <v>835</v>
      </c>
      <c r="D306" s="219" t="s">
        <v>153</v>
      </c>
      <c r="E306" s="220" t="s">
        <v>2704</v>
      </c>
      <c r="F306" s="221" t="s">
        <v>2705</v>
      </c>
      <c r="G306" s="222" t="s">
        <v>281</v>
      </c>
      <c r="H306" s="223">
        <v>20</v>
      </c>
      <c r="I306" s="224"/>
      <c r="J306" s="225">
        <f>ROUND(I306*H306,2)</f>
        <v>0</v>
      </c>
      <c r="K306" s="221" t="s">
        <v>157</v>
      </c>
      <c r="L306" s="45"/>
      <c r="M306" s="226" t="s">
        <v>1</v>
      </c>
      <c r="N306" s="227" t="s">
        <v>42</v>
      </c>
      <c r="O306" s="92"/>
      <c r="P306" s="228">
        <f>O306*H306</f>
        <v>0</v>
      </c>
      <c r="Q306" s="228">
        <v>0</v>
      </c>
      <c r="R306" s="228">
        <f>Q306*H306</f>
        <v>0</v>
      </c>
      <c r="S306" s="228">
        <v>0</v>
      </c>
      <c r="T306" s="229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0" t="s">
        <v>532</v>
      </c>
      <c r="AT306" s="230" t="s">
        <v>153</v>
      </c>
      <c r="AU306" s="230" t="s">
        <v>87</v>
      </c>
      <c r="AY306" s="18" t="s">
        <v>151</v>
      </c>
      <c r="BE306" s="231">
        <f>IF(N306="základní",J306,0)</f>
        <v>0</v>
      </c>
      <c r="BF306" s="231">
        <f>IF(N306="snížená",J306,0)</f>
        <v>0</v>
      </c>
      <c r="BG306" s="231">
        <f>IF(N306="zákl. přenesená",J306,0)</f>
        <v>0</v>
      </c>
      <c r="BH306" s="231">
        <f>IF(N306="sníž. přenesená",J306,0)</f>
        <v>0</v>
      </c>
      <c r="BI306" s="231">
        <f>IF(N306="nulová",J306,0)</f>
        <v>0</v>
      </c>
      <c r="BJ306" s="18" t="s">
        <v>85</v>
      </c>
      <c r="BK306" s="231">
        <f>ROUND(I306*H306,2)</f>
        <v>0</v>
      </c>
      <c r="BL306" s="18" t="s">
        <v>532</v>
      </c>
      <c r="BM306" s="230" t="s">
        <v>2706</v>
      </c>
    </row>
    <row r="307" s="2" customFormat="1">
      <c r="A307" s="39"/>
      <c r="B307" s="40"/>
      <c r="C307" s="41"/>
      <c r="D307" s="232" t="s">
        <v>160</v>
      </c>
      <c r="E307" s="41"/>
      <c r="F307" s="233" t="s">
        <v>2707</v>
      </c>
      <c r="G307" s="41"/>
      <c r="H307" s="41"/>
      <c r="I307" s="234"/>
      <c r="J307" s="41"/>
      <c r="K307" s="41"/>
      <c r="L307" s="45"/>
      <c r="M307" s="235"/>
      <c r="N307" s="236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160</v>
      </c>
      <c r="AU307" s="18" t="s">
        <v>87</v>
      </c>
    </row>
    <row r="308" s="2" customFormat="1" ht="33" customHeight="1">
      <c r="A308" s="39"/>
      <c r="B308" s="40"/>
      <c r="C308" s="260" t="s">
        <v>841</v>
      </c>
      <c r="D308" s="260" t="s">
        <v>233</v>
      </c>
      <c r="E308" s="261" t="s">
        <v>2708</v>
      </c>
      <c r="F308" s="262" t="s">
        <v>2709</v>
      </c>
      <c r="G308" s="263" t="s">
        <v>281</v>
      </c>
      <c r="H308" s="264">
        <v>20</v>
      </c>
      <c r="I308" s="265"/>
      <c r="J308" s="266">
        <f>ROUND(I308*H308,2)</f>
        <v>0</v>
      </c>
      <c r="K308" s="262" t="s">
        <v>157</v>
      </c>
      <c r="L308" s="267"/>
      <c r="M308" s="268" t="s">
        <v>1</v>
      </c>
      <c r="N308" s="269" t="s">
        <v>42</v>
      </c>
      <c r="O308" s="92"/>
      <c r="P308" s="228">
        <f>O308*H308</f>
        <v>0</v>
      </c>
      <c r="Q308" s="228">
        <v>0.00014999999999999999</v>
      </c>
      <c r="R308" s="228">
        <f>Q308*H308</f>
        <v>0.0029999999999999996</v>
      </c>
      <c r="S308" s="228">
        <v>0</v>
      </c>
      <c r="T308" s="229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0" t="s">
        <v>928</v>
      </c>
      <c r="AT308" s="230" t="s">
        <v>233</v>
      </c>
      <c r="AU308" s="230" t="s">
        <v>87</v>
      </c>
      <c r="AY308" s="18" t="s">
        <v>151</v>
      </c>
      <c r="BE308" s="231">
        <f>IF(N308="základní",J308,0)</f>
        <v>0</v>
      </c>
      <c r="BF308" s="231">
        <f>IF(N308="snížená",J308,0)</f>
        <v>0</v>
      </c>
      <c r="BG308" s="231">
        <f>IF(N308="zákl. přenesená",J308,0)</f>
        <v>0</v>
      </c>
      <c r="BH308" s="231">
        <f>IF(N308="sníž. přenesená",J308,0)</f>
        <v>0</v>
      </c>
      <c r="BI308" s="231">
        <f>IF(N308="nulová",J308,0)</f>
        <v>0</v>
      </c>
      <c r="BJ308" s="18" t="s">
        <v>85</v>
      </c>
      <c r="BK308" s="231">
        <f>ROUND(I308*H308,2)</f>
        <v>0</v>
      </c>
      <c r="BL308" s="18" t="s">
        <v>928</v>
      </c>
      <c r="BM308" s="230" t="s">
        <v>2710</v>
      </c>
    </row>
    <row r="309" s="2" customFormat="1" ht="24.15" customHeight="1">
      <c r="A309" s="39"/>
      <c r="B309" s="40"/>
      <c r="C309" s="219" t="s">
        <v>847</v>
      </c>
      <c r="D309" s="219" t="s">
        <v>153</v>
      </c>
      <c r="E309" s="220" t="s">
        <v>2711</v>
      </c>
      <c r="F309" s="221" t="s">
        <v>2712</v>
      </c>
      <c r="G309" s="222" t="s">
        <v>281</v>
      </c>
      <c r="H309" s="223">
        <v>20</v>
      </c>
      <c r="I309" s="224"/>
      <c r="J309" s="225">
        <f>ROUND(I309*H309,2)</f>
        <v>0</v>
      </c>
      <c r="K309" s="221" t="s">
        <v>157</v>
      </c>
      <c r="L309" s="45"/>
      <c r="M309" s="226" t="s">
        <v>1</v>
      </c>
      <c r="N309" s="227" t="s">
        <v>42</v>
      </c>
      <c r="O309" s="92"/>
      <c r="P309" s="228">
        <f>O309*H309</f>
        <v>0</v>
      </c>
      <c r="Q309" s="228">
        <v>0</v>
      </c>
      <c r="R309" s="228">
        <f>Q309*H309</f>
        <v>0</v>
      </c>
      <c r="S309" s="228">
        <v>0</v>
      </c>
      <c r="T309" s="229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0" t="s">
        <v>532</v>
      </c>
      <c r="AT309" s="230" t="s">
        <v>153</v>
      </c>
      <c r="AU309" s="230" t="s">
        <v>87</v>
      </c>
      <c r="AY309" s="18" t="s">
        <v>151</v>
      </c>
      <c r="BE309" s="231">
        <f>IF(N309="základní",J309,0)</f>
        <v>0</v>
      </c>
      <c r="BF309" s="231">
        <f>IF(N309="snížená",J309,0)</f>
        <v>0</v>
      </c>
      <c r="BG309" s="231">
        <f>IF(N309="zákl. přenesená",J309,0)</f>
        <v>0</v>
      </c>
      <c r="BH309" s="231">
        <f>IF(N309="sníž. přenesená",J309,0)</f>
        <v>0</v>
      </c>
      <c r="BI309" s="231">
        <f>IF(N309="nulová",J309,0)</f>
        <v>0</v>
      </c>
      <c r="BJ309" s="18" t="s">
        <v>85</v>
      </c>
      <c r="BK309" s="231">
        <f>ROUND(I309*H309,2)</f>
        <v>0</v>
      </c>
      <c r="BL309" s="18" t="s">
        <v>532</v>
      </c>
      <c r="BM309" s="230" t="s">
        <v>2713</v>
      </c>
    </row>
    <row r="310" s="2" customFormat="1">
      <c r="A310" s="39"/>
      <c r="B310" s="40"/>
      <c r="C310" s="41"/>
      <c r="D310" s="232" t="s">
        <v>160</v>
      </c>
      <c r="E310" s="41"/>
      <c r="F310" s="233" t="s">
        <v>2714</v>
      </c>
      <c r="G310" s="41"/>
      <c r="H310" s="41"/>
      <c r="I310" s="234"/>
      <c r="J310" s="41"/>
      <c r="K310" s="41"/>
      <c r="L310" s="45"/>
      <c r="M310" s="235"/>
      <c r="N310" s="236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160</v>
      </c>
      <c r="AU310" s="18" t="s">
        <v>87</v>
      </c>
    </row>
    <row r="311" s="2" customFormat="1" ht="33" customHeight="1">
      <c r="A311" s="39"/>
      <c r="B311" s="40"/>
      <c r="C311" s="260" t="s">
        <v>852</v>
      </c>
      <c r="D311" s="260" t="s">
        <v>233</v>
      </c>
      <c r="E311" s="261" t="s">
        <v>2715</v>
      </c>
      <c r="F311" s="262" t="s">
        <v>2716</v>
      </c>
      <c r="G311" s="263" t="s">
        <v>281</v>
      </c>
      <c r="H311" s="264">
        <v>20</v>
      </c>
      <c r="I311" s="265"/>
      <c r="J311" s="266">
        <f>ROUND(I311*H311,2)</f>
        <v>0</v>
      </c>
      <c r="K311" s="262" t="s">
        <v>157</v>
      </c>
      <c r="L311" s="267"/>
      <c r="M311" s="268" t="s">
        <v>1</v>
      </c>
      <c r="N311" s="269" t="s">
        <v>42</v>
      </c>
      <c r="O311" s="92"/>
      <c r="P311" s="228">
        <f>O311*H311</f>
        <v>0</v>
      </c>
      <c r="Q311" s="228">
        <v>0.00010000000000000001</v>
      </c>
      <c r="R311" s="228">
        <f>Q311*H311</f>
        <v>0.002</v>
      </c>
      <c r="S311" s="228">
        <v>0</v>
      </c>
      <c r="T311" s="229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0" t="s">
        <v>928</v>
      </c>
      <c r="AT311" s="230" t="s">
        <v>233</v>
      </c>
      <c r="AU311" s="230" t="s">
        <v>87</v>
      </c>
      <c r="AY311" s="18" t="s">
        <v>151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8" t="s">
        <v>85</v>
      </c>
      <c r="BK311" s="231">
        <f>ROUND(I311*H311,2)</f>
        <v>0</v>
      </c>
      <c r="BL311" s="18" t="s">
        <v>928</v>
      </c>
      <c r="BM311" s="230" t="s">
        <v>2717</v>
      </c>
    </row>
    <row r="312" s="2" customFormat="1" ht="24.15" customHeight="1">
      <c r="A312" s="39"/>
      <c r="B312" s="40"/>
      <c r="C312" s="219" t="s">
        <v>861</v>
      </c>
      <c r="D312" s="219" t="s">
        <v>153</v>
      </c>
      <c r="E312" s="220" t="s">
        <v>2718</v>
      </c>
      <c r="F312" s="221" t="s">
        <v>2719</v>
      </c>
      <c r="G312" s="222" t="s">
        <v>281</v>
      </c>
      <c r="H312" s="223">
        <v>80</v>
      </c>
      <c r="I312" s="224"/>
      <c r="J312" s="225">
        <f>ROUND(I312*H312,2)</f>
        <v>0</v>
      </c>
      <c r="K312" s="221" t="s">
        <v>157</v>
      </c>
      <c r="L312" s="45"/>
      <c r="M312" s="226" t="s">
        <v>1</v>
      </c>
      <c r="N312" s="227" t="s">
        <v>42</v>
      </c>
      <c r="O312" s="92"/>
      <c r="P312" s="228">
        <f>O312*H312</f>
        <v>0</v>
      </c>
      <c r="Q312" s="228">
        <v>0</v>
      </c>
      <c r="R312" s="228">
        <f>Q312*H312</f>
        <v>0</v>
      </c>
      <c r="S312" s="228">
        <v>0</v>
      </c>
      <c r="T312" s="229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0" t="s">
        <v>532</v>
      </c>
      <c r="AT312" s="230" t="s">
        <v>153</v>
      </c>
      <c r="AU312" s="230" t="s">
        <v>87</v>
      </c>
      <c r="AY312" s="18" t="s">
        <v>151</v>
      </c>
      <c r="BE312" s="231">
        <f>IF(N312="základní",J312,0)</f>
        <v>0</v>
      </c>
      <c r="BF312" s="231">
        <f>IF(N312="snížená",J312,0)</f>
        <v>0</v>
      </c>
      <c r="BG312" s="231">
        <f>IF(N312="zákl. přenesená",J312,0)</f>
        <v>0</v>
      </c>
      <c r="BH312" s="231">
        <f>IF(N312="sníž. přenesená",J312,0)</f>
        <v>0</v>
      </c>
      <c r="BI312" s="231">
        <f>IF(N312="nulová",J312,0)</f>
        <v>0</v>
      </c>
      <c r="BJ312" s="18" t="s">
        <v>85</v>
      </c>
      <c r="BK312" s="231">
        <f>ROUND(I312*H312,2)</f>
        <v>0</v>
      </c>
      <c r="BL312" s="18" t="s">
        <v>532</v>
      </c>
      <c r="BM312" s="230" t="s">
        <v>2720</v>
      </c>
    </row>
    <row r="313" s="2" customFormat="1">
      <c r="A313" s="39"/>
      <c r="B313" s="40"/>
      <c r="C313" s="41"/>
      <c r="D313" s="232" t="s">
        <v>160</v>
      </c>
      <c r="E313" s="41"/>
      <c r="F313" s="233" t="s">
        <v>2721</v>
      </c>
      <c r="G313" s="41"/>
      <c r="H313" s="41"/>
      <c r="I313" s="234"/>
      <c r="J313" s="41"/>
      <c r="K313" s="41"/>
      <c r="L313" s="45"/>
      <c r="M313" s="235"/>
      <c r="N313" s="236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160</v>
      </c>
      <c r="AU313" s="18" t="s">
        <v>87</v>
      </c>
    </row>
    <row r="314" s="2" customFormat="1" ht="24.15" customHeight="1">
      <c r="A314" s="39"/>
      <c r="B314" s="40"/>
      <c r="C314" s="260" t="s">
        <v>867</v>
      </c>
      <c r="D314" s="260" t="s">
        <v>233</v>
      </c>
      <c r="E314" s="261" t="s">
        <v>2722</v>
      </c>
      <c r="F314" s="262" t="s">
        <v>2723</v>
      </c>
      <c r="G314" s="263" t="s">
        <v>281</v>
      </c>
      <c r="H314" s="264">
        <v>80</v>
      </c>
      <c r="I314" s="265"/>
      <c r="J314" s="266">
        <f>ROUND(I314*H314,2)</f>
        <v>0</v>
      </c>
      <c r="K314" s="262" t="s">
        <v>157</v>
      </c>
      <c r="L314" s="267"/>
      <c r="M314" s="268" t="s">
        <v>1</v>
      </c>
      <c r="N314" s="269" t="s">
        <v>42</v>
      </c>
      <c r="O314" s="92"/>
      <c r="P314" s="228">
        <f>O314*H314</f>
        <v>0</v>
      </c>
      <c r="Q314" s="228">
        <v>0.00016000000000000001</v>
      </c>
      <c r="R314" s="228">
        <f>Q314*H314</f>
        <v>0.012800000000000001</v>
      </c>
      <c r="S314" s="228">
        <v>0</v>
      </c>
      <c r="T314" s="229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0" t="s">
        <v>928</v>
      </c>
      <c r="AT314" s="230" t="s">
        <v>233</v>
      </c>
      <c r="AU314" s="230" t="s">
        <v>87</v>
      </c>
      <c r="AY314" s="18" t="s">
        <v>151</v>
      </c>
      <c r="BE314" s="231">
        <f>IF(N314="základní",J314,0)</f>
        <v>0</v>
      </c>
      <c r="BF314" s="231">
        <f>IF(N314="snížená",J314,0)</f>
        <v>0</v>
      </c>
      <c r="BG314" s="231">
        <f>IF(N314="zákl. přenesená",J314,0)</f>
        <v>0</v>
      </c>
      <c r="BH314" s="231">
        <f>IF(N314="sníž. přenesená",J314,0)</f>
        <v>0</v>
      </c>
      <c r="BI314" s="231">
        <f>IF(N314="nulová",J314,0)</f>
        <v>0</v>
      </c>
      <c r="BJ314" s="18" t="s">
        <v>85</v>
      </c>
      <c r="BK314" s="231">
        <f>ROUND(I314*H314,2)</f>
        <v>0</v>
      </c>
      <c r="BL314" s="18" t="s">
        <v>928</v>
      </c>
      <c r="BM314" s="230" t="s">
        <v>2724</v>
      </c>
    </row>
    <row r="315" s="2" customFormat="1" ht="24.15" customHeight="1">
      <c r="A315" s="39"/>
      <c r="B315" s="40"/>
      <c r="C315" s="219" t="s">
        <v>875</v>
      </c>
      <c r="D315" s="219" t="s">
        <v>153</v>
      </c>
      <c r="E315" s="220" t="s">
        <v>2725</v>
      </c>
      <c r="F315" s="221" t="s">
        <v>2726</v>
      </c>
      <c r="G315" s="222" t="s">
        <v>281</v>
      </c>
      <c r="H315" s="223">
        <v>485</v>
      </c>
      <c r="I315" s="224"/>
      <c r="J315" s="225">
        <f>ROUND(I315*H315,2)</f>
        <v>0</v>
      </c>
      <c r="K315" s="221" t="s">
        <v>157</v>
      </c>
      <c r="L315" s="45"/>
      <c r="M315" s="226" t="s">
        <v>1</v>
      </c>
      <c r="N315" s="227" t="s">
        <v>42</v>
      </c>
      <c r="O315" s="92"/>
      <c r="P315" s="228">
        <f>O315*H315</f>
        <v>0</v>
      </c>
      <c r="Q315" s="228">
        <v>0</v>
      </c>
      <c r="R315" s="228">
        <f>Q315*H315</f>
        <v>0</v>
      </c>
      <c r="S315" s="228">
        <v>0</v>
      </c>
      <c r="T315" s="229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0" t="s">
        <v>532</v>
      </c>
      <c r="AT315" s="230" t="s">
        <v>153</v>
      </c>
      <c r="AU315" s="230" t="s">
        <v>87</v>
      </c>
      <c r="AY315" s="18" t="s">
        <v>151</v>
      </c>
      <c r="BE315" s="231">
        <f>IF(N315="základní",J315,0)</f>
        <v>0</v>
      </c>
      <c r="BF315" s="231">
        <f>IF(N315="snížená",J315,0)</f>
        <v>0</v>
      </c>
      <c r="BG315" s="231">
        <f>IF(N315="zákl. přenesená",J315,0)</f>
        <v>0</v>
      </c>
      <c r="BH315" s="231">
        <f>IF(N315="sníž. přenesená",J315,0)</f>
        <v>0</v>
      </c>
      <c r="BI315" s="231">
        <f>IF(N315="nulová",J315,0)</f>
        <v>0</v>
      </c>
      <c r="BJ315" s="18" t="s">
        <v>85</v>
      </c>
      <c r="BK315" s="231">
        <f>ROUND(I315*H315,2)</f>
        <v>0</v>
      </c>
      <c r="BL315" s="18" t="s">
        <v>532</v>
      </c>
      <c r="BM315" s="230" t="s">
        <v>2727</v>
      </c>
    </row>
    <row r="316" s="2" customFormat="1">
      <c r="A316" s="39"/>
      <c r="B316" s="40"/>
      <c r="C316" s="41"/>
      <c r="D316" s="232" t="s">
        <v>160</v>
      </c>
      <c r="E316" s="41"/>
      <c r="F316" s="233" t="s">
        <v>2728</v>
      </c>
      <c r="G316" s="41"/>
      <c r="H316" s="41"/>
      <c r="I316" s="234"/>
      <c r="J316" s="41"/>
      <c r="K316" s="41"/>
      <c r="L316" s="45"/>
      <c r="M316" s="235"/>
      <c r="N316" s="236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160</v>
      </c>
      <c r="AU316" s="18" t="s">
        <v>87</v>
      </c>
    </row>
    <row r="317" s="2" customFormat="1" ht="24.15" customHeight="1">
      <c r="A317" s="39"/>
      <c r="B317" s="40"/>
      <c r="C317" s="260" t="s">
        <v>881</v>
      </c>
      <c r="D317" s="260" t="s">
        <v>233</v>
      </c>
      <c r="E317" s="261" t="s">
        <v>2729</v>
      </c>
      <c r="F317" s="262" t="s">
        <v>2730</v>
      </c>
      <c r="G317" s="263" t="s">
        <v>281</v>
      </c>
      <c r="H317" s="264">
        <v>485</v>
      </c>
      <c r="I317" s="265"/>
      <c r="J317" s="266">
        <f>ROUND(I317*H317,2)</f>
        <v>0</v>
      </c>
      <c r="K317" s="262" t="s">
        <v>157</v>
      </c>
      <c r="L317" s="267"/>
      <c r="M317" s="268" t="s">
        <v>1</v>
      </c>
      <c r="N317" s="269" t="s">
        <v>42</v>
      </c>
      <c r="O317" s="92"/>
      <c r="P317" s="228">
        <f>O317*H317</f>
        <v>0</v>
      </c>
      <c r="Q317" s="228">
        <v>0.00012</v>
      </c>
      <c r="R317" s="228">
        <f>Q317*H317</f>
        <v>0.058200000000000002</v>
      </c>
      <c r="S317" s="228">
        <v>0</v>
      </c>
      <c r="T317" s="229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0" t="s">
        <v>928</v>
      </c>
      <c r="AT317" s="230" t="s">
        <v>233</v>
      </c>
      <c r="AU317" s="230" t="s">
        <v>87</v>
      </c>
      <c r="AY317" s="18" t="s">
        <v>151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8" t="s">
        <v>85</v>
      </c>
      <c r="BK317" s="231">
        <f>ROUND(I317*H317,2)</f>
        <v>0</v>
      </c>
      <c r="BL317" s="18" t="s">
        <v>928</v>
      </c>
      <c r="BM317" s="230" t="s">
        <v>2731</v>
      </c>
    </row>
    <row r="318" s="2" customFormat="1" ht="24.15" customHeight="1">
      <c r="A318" s="39"/>
      <c r="B318" s="40"/>
      <c r="C318" s="219" t="s">
        <v>886</v>
      </c>
      <c r="D318" s="219" t="s">
        <v>153</v>
      </c>
      <c r="E318" s="220" t="s">
        <v>2725</v>
      </c>
      <c r="F318" s="221" t="s">
        <v>2726</v>
      </c>
      <c r="G318" s="222" t="s">
        <v>281</v>
      </c>
      <c r="H318" s="223">
        <v>510</v>
      </c>
      <c r="I318" s="224"/>
      <c r="J318" s="225">
        <f>ROUND(I318*H318,2)</f>
        <v>0</v>
      </c>
      <c r="K318" s="221" t="s">
        <v>157</v>
      </c>
      <c r="L318" s="45"/>
      <c r="M318" s="226" t="s">
        <v>1</v>
      </c>
      <c r="N318" s="227" t="s">
        <v>42</v>
      </c>
      <c r="O318" s="92"/>
      <c r="P318" s="228">
        <f>O318*H318</f>
        <v>0</v>
      </c>
      <c r="Q318" s="228">
        <v>0</v>
      </c>
      <c r="R318" s="228">
        <f>Q318*H318</f>
        <v>0</v>
      </c>
      <c r="S318" s="228">
        <v>0</v>
      </c>
      <c r="T318" s="22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0" t="s">
        <v>532</v>
      </c>
      <c r="AT318" s="230" t="s">
        <v>153</v>
      </c>
      <c r="AU318" s="230" t="s">
        <v>87</v>
      </c>
      <c r="AY318" s="18" t="s">
        <v>151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8" t="s">
        <v>85</v>
      </c>
      <c r="BK318" s="231">
        <f>ROUND(I318*H318,2)</f>
        <v>0</v>
      </c>
      <c r="BL318" s="18" t="s">
        <v>532</v>
      </c>
      <c r="BM318" s="230" t="s">
        <v>2732</v>
      </c>
    </row>
    <row r="319" s="2" customFormat="1">
      <c r="A319" s="39"/>
      <c r="B319" s="40"/>
      <c r="C319" s="41"/>
      <c r="D319" s="232" t="s">
        <v>160</v>
      </c>
      <c r="E319" s="41"/>
      <c r="F319" s="233" t="s">
        <v>2728</v>
      </c>
      <c r="G319" s="41"/>
      <c r="H319" s="41"/>
      <c r="I319" s="234"/>
      <c r="J319" s="41"/>
      <c r="K319" s="41"/>
      <c r="L319" s="45"/>
      <c r="M319" s="235"/>
      <c r="N319" s="236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160</v>
      </c>
      <c r="AU319" s="18" t="s">
        <v>87</v>
      </c>
    </row>
    <row r="320" s="2" customFormat="1" ht="24.15" customHeight="1">
      <c r="A320" s="39"/>
      <c r="B320" s="40"/>
      <c r="C320" s="260" t="s">
        <v>894</v>
      </c>
      <c r="D320" s="260" t="s">
        <v>233</v>
      </c>
      <c r="E320" s="261" t="s">
        <v>2733</v>
      </c>
      <c r="F320" s="262" t="s">
        <v>2734</v>
      </c>
      <c r="G320" s="263" t="s">
        <v>281</v>
      </c>
      <c r="H320" s="264">
        <v>510</v>
      </c>
      <c r="I320" s="265"/>
      <c r="J320" s="266">
        <f>ROUND(I320*H320,2)</f>
        <v>0</v>
      </c>
      <c r="K320" s="262" t="s">
        <v>157</v>
      </c>
      <c r="L320" s="267"/>
      <c r="M320" s="268" t="s">
        <v>1</v>
      </c>
      <c r="N320" s="269" t="s">
        <v>42</v>
      </c>
      <c r="O320" s="92"/>
      <c r="P320" s="228">
        <f>O320*H320</f>
        <v>0</v>
      </c>
      <c r="Q320" s="228">
        <v>0.00017000000000000001</v>
      </c>
      <c r="R320" s="228">
        <f>Q320*H320</f>
        <v>0.086699999999999999</v>
      </c>
      <c r="S320" s="228">
        <v>0</v>
      </c>
      <c r="T320" s="22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0" t="s">
        <v>928</v>
      </c>
      <c r="AT320" s="230" t="s">
        <v>233</v>
      </c>
      <c r="AU320" s="230" t="s">
        <v>87</v>
      </c>
      <c r="AY320" s="18" t="s">
        <v>151</v>
      </c>
      <c r="BE320" s="231">
        <f>IF(N320="základní",J320,0)</f>
        <v>0</v>
      </c>
      <c r="BF320" s="231">
        <f>IF(N320="snížená",J320,0)</f>
        <v>0</v>
      </c>
      <c r="BG320" s="231">
        <f>IF(N320="zákl. přenesená",J320,0)</f>
        <v>0</v>
      </c>
      <c r="BH320" s="231">
        <f>IF(N320="sníž. přenesená",J320,0)</f>
        <v>0</v>
      </c>
      <c r="BI320" s="231">
        <f>IF(N320="nulová",J320,0)</f>
        <v>0</v>
      </c>
      <c r="BJ320" s="18" t="s">
        <v>85</v>
      </c>
      <c r="BK320" s="231">
        <f>ROUND(I320*H320,2)</f>
        <v>0</v>
      </c>
      <c r="BL320" s="18" t="s">
        <v>928</v>
      </c>
      <c r="BM320" s="230" t="s">
        <v>2735</v>
      </c>
    </row>
    <row r="321" s="2" customFormat="1" ht="24.15" customHeight="1">
      <c r="A321" s="39"/>
      <c r="B321" s="40"/>
      <c r="C321" s="219" t="s">
        <v>901</v>
      </c>
      <c r="D321" s="219" t="s">
        <v>153</v>
      </c>
      <c r="E321" s="220" t="s">
        <v>2736</v>
      </c>
      <c r="F321" s="221" t="s">
        <v>2737</v>
      </c>
      <c r="G321" s="222" t="s">
        <v>281</v>
      </c>
      <c r="H321" s="223">
        <v>120</v>
      </c>
      <c r="I321" s="224"/>
      <c r="J321" s="225">
        <f>ROUND(I321*H321,2)</f>
        <v>0</v>
      </c>
      <c r="K321" s="221" t="s">
        <v>157</v>
      </c>
      <c r="L321" s="45"/>
      <c r="M321" s="226" t="s">
        <v>1</v>
      </c>
      <c r="N321" s="227" t="s">
        <v>42</v>
      </c>
      <c r="O321" s="92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0" t="s">
        <v>532</v>
      </c>
      <c r="AT321" s="230" t="s">
        <v>153</v>
      </c>
      <c r="AU321" s="230" t="s">
        <v>87</v>
      </c>
      <c r="AY321" s="18" t="s">
        <v>151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8" t="s">
        <v>85</v>
      </c>
      <c r="BK321" s="231">
        <f>ROUND(I321*H321,2)</f>
        <v>0</v>
      </c>
      <c r="BL321" s="18" t="s">
        <v>532</v>
      </c>
      <c r="BM321" s="230" t="s">
        <v>2738</v>
      </c>
    </row>
    <row r="322" s="2" customFormat="1">
      <c r="A322" s="39"/>
      <c r="B322" s="40"/>
      <c r="C322" s="41"/>
      <c r="D322" s="232" t="s">
        <v>160</v>
      </c>
      <c r="E322" s="41"/>
      <c r="F322" s="233" t="s">
        <v>2739</v>
      </c>
      <c r="G322" s="41"/>
      <c r="H322" s="41"/>
      <c r="I322" s="234"/>
      <c r="J322" s="41"/>
      <c r="K322" s="41"/>
      <c r="L322" s="45"/>
      <c r="M322" s="235"/>
      <c r="N322" s="236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160</v>
      </c>
      <c r="AU322" s="18" t="s">
        <v>87</v>
      </c>
    </row>
    <row r="323" s="2" customFormat="1" ht="24.15" customHeight="1">
      <c r="A323" s="39"/>
      <c r="B323" s="40"/>
      <c r="C323" s="260" t="s">
        <v>907</v>
      </c>
      <c r="D323" s="260" t="s">
        <v>233</v>
      </c>
      <c r="E323" s="261" t="s">
        <v>2740</v>
      </c>
      <c r="F323" s="262" t="s">
        <v>2741</v>
      </c>
      <c r="G323" s="263" t="s">
        <v>281</v>
      </c>
      <c r="H323" s="264">
        <v>120</v>
      </c>
      <c r="I323" s="265"/>
      <c r="J323" s="266">
        <f>ROUND(I323*H323,2)</f>
        <v>0</v>
      </c>
      <c r="K323" s="262" t="s">
        <v>157</v>
      </c>
      <c r="L323" s="267"/>
      <c r="M323" s="268" t="s">
        <v>1</v>
      </c>
      <c r="N323" s="269" t="s">
        <v>42</v>
      </c>
      <c r="O323" s="92"/>
      <c r="P323" s="228">
        <f>O323*H323</f>
        <v>0</v>
      </c>
      <c r="Q323" s="228">
        <v>0.00013999999999999999</v>
      </c>
      <c r="R323" s="228">
        <f>Q323*H323</f>
        <v>0.016799999999999999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928</v>
      </c>
      <c r="AT323" s="230" t="s">
        <v>233</v>
      </c>
      <c r="AU323" s="230" t="s">
        <v>87</v>
      </c>
      <c r="AY323" s="18" t="s">
        <v>151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85</v>
      </c>
      <c r="BK323" s="231">
        <f>ROUND(I323*H323,2)</f>
        <v>0</v>
      </c>
      <c r="BL323" s="18" t="s">
        <v>928</v>
      </c>
      <c r="BM323" s="230" t="s">
        <v>2742</v>
      </c>
    </row>
    <row r="324" s="2" customFormat="1" ht="24.15" customHeight="1">
      <c r="A324" s="39"/>
      <c r="B324" s="40"/>
      <c r="C324" s="219" t="s">
        <v>918</v>
      </c>
      <c r="D324" s="219" t="s">
        <v>153</v>
      </c>
      <c r="E324" s="220" t="s">
        <v>2743</v>
      </c>
      <c r="F324" s="221" t="s">
        <v>2744</v>
      </c>
      <c r="G324" s="222" t="s">
        <v>281</v>
      </c>
      <c r="H324" s="223">
        <v>60</v>
      </c>
      <c r="I324" s="224"/>
      <c r="J324" s="225">
        <f>ROUND(I324*H324,2)</f>
        <v>0</v>
      </c>
      <c r="K324" s="221" t="s">
        <v>157</v>
      </c>
      <c r="L324" s="45"/>
      <c r="M324" s="226" t="s">
        <v>1</v>
      </c>
      <c r="N324" s="227" t="s">
        <v>42</v>
      </c>
      <c r="O324" s="92"/>
      <c r="P324" s="228">
        <f>O324*H324</f>
        <v>0</v>
      </c>
      <c r="Q324" s="228">
        <v>0</v>
      </c>
      <c r="R324" s="228">
        <f>Q324*H324</f>
        <v>0</v>
      </c>
      <c r="S324" s="228">
        <v>0</v>
      </c>
      <c r="T324" s="229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0" t="s">
        <v>532</v>
      </c>
      <c r="AT324" s="230" t="s">
        <v>153</v>
      </c>
      <c r="AU324" s="230" t="s">
        <v>87</v>
      </c>
      <c r="AY324" s="18" t="s">
        <v>151</v>
      </c>
      <c r="BE324" s="231">
        <f>IF(N324="základní",J324,0)</f>
        <v>0</v>
      </c>
      <c r="BF324" s="231">
        <f>IF(N324="snížená",J324,0)</f>
        <v>0</v>
      </c>
      <c r="BG324" s="231">
        <f>IF(N324="zákl. přenesená",J324,0)</f>
        <v>0</v>
      </c>
      <c r="BH324" s="231">
        <f>IF(N324="sníž. přenesená",J324,0)</f>
        <v>0</v>
      </c>
      <c r="BI324" s="231">
        <f>IF(N324="nulová",J324,0)</f>
        <v>0</v>
      </c>
      <c r="BJ324" s="18" t="s">
        <v>85</v>
      </c>
      <c r="BK324" s="231">
        <f>ROUND(I324*H324,2)</f>
        <v>0</v>
      </c>
      <c r="BL324" s="18" t="s">
        <v>532</v>
      </c>
      <c r="BM324" s="230" t="s">
        <v>2745</v>
      </c>
    </row>
    <row r="325" s="2" customFormat="1">
      <c r="A325" s="39"/>
      <c r="B325" s="40"/>
      <c r="C325" s="41"/>
      <c r="D325" s="232" t="s">
        <v>160</v>
      </c>
      <c r="E325" s="41"/>
      <c r="F325" s="233" t="s">
        <v>2746</v>
      </c>
      <c r="G325" s="41"/>
      <c r="H325" s="41"/>
      <c r="I325" s="234"/>
      <c r="J325" s="41"/>
      <c r="K325" s="41"/>
      <c r="L325" s="45"/>
      <c r="M325" s="235"/>
      <c r="N325" s="236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160</v>
      </c>
      <c r="AU325" s="18" t="s">
        <v>87</v>
      </c>
    </row>
    <row r="326" s="2" customFormat="1" ht="24.15" customHeight="1">
      <c r="A326" s="39"/>
      <c r="B326" s="40"/>
      <c r="C326" s="260" t="s">
        <v>928</v>
      </c>
      <c r="D326" s="260" t="s">
        <v>233</v>
      </c>
      <c r="E326" s="261" t="s">
        <v>2747</v>
      </c>
      <c r="F326" s="262" t="s">
        <v>2748</v>
      </c>
      <c r="G326" s="263" t="s">
        <v>281</v>
      </c>
      <c r="H326" s="264">
        <v>60</v>
      </c>
      <c r="I326" s="265"/>
      <c r="J326" s="266">
        <f>ROUND(I326*H326,2)</f>
        <v>0</v>
      </c>
      <c r="K326" s="262" t="s">
        <v>157</v>
      </c>
      <c r="L326" s="267"/>
      <c r="M326" s="268" t="s">
        <v>1</v>
      </c>
      <c r="N326" s="269" t="s">
        <v>42</v>
      </c>
      <c r="O326" s="92"/>
      <c r="P326" s="228">
        <f>O326*H326</f>
        <v>0</v>
      </c>
      <c r="Q326" s="228">
        <v>0.00025000000000000001</v>
      </c>
      <c r="R326" s="228">
        <f>Q326*H326</f>
        <v>0.014999999999999999</v>
      </c>
      <c r="S326" s="228">
        <v>0</v>
      </c>
      <c r="T326" s="229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0" t="s">
        <v>928</v>
      </c>
      <c r="AT326" s="230" t="s">
        <v>233</v>
      </c>
      <c r="AU326" s="230" t="s">
        <v>87</v>
      </c>
      <c r="AY326" s="18" t="s">
        <v>151</v>
      </c>
      <c r="BE326" s="231">
        <f>IF(N326="základní",J326,0)</f>
        <v>0</v>
      </c>
      <c r="BF326" s="231">
        <f>IF(N326="snížená",J326,0)</f>
        <v>0</v>
      </c>
      <c r="BG326" s="231">
        <f>IF(N326="zákl. přenesená",J326,0)</f>
        <v>0</v>
      </c>
      <c r="BH326" s="231">
        <f>IF(N326="sníž. přenesená",J326,0)</f>
        <v>0</v>
      </c>
      <c r="BI326" s="231">
        <f>IF(N326="nulová",J326,0)</f>
        <v>0</v>
      </c>
      <c r="BJ326" s="18" t="s">
        <v>85</v>
      </c>
      <c r="BK326" s="231">
        <f>ROUND(I326*H326,2)</f>
        <v>0</v>
      </c>
      <c r="BL326" s="18" t="s">
        <v>928</v>
      </c>
      <c r="BM326" s="230" t="s">
        <v>2749</v>
      </c>
    </row>
    <row r="327" s="2" customFormat="1" ht="21.75" customHeight="1">
      <c r="A327" s="39"/>
      <c r="B327" s="40"/>
      <c r="C327" s="219" t="s">
        <v>934</v>
      </c>
      <c r="D327" s="219" t="s">
        <v>153</v>
      </c>
      <c r="E327" s="220" t="s">
        <v>2462</v>
      </c>
      <c r="F327" s="221" t="s">
        <v>2463</v>
      </c>
      <c r="G327" s="222" t="s">
        <v>281</v>
      </c>
      <c r="H327" s="223">
        <v>40</v>
      </c>
      <c r="I327" s="224"/>
      <c r="J327" s="225">
        <f>ROUND(I327*H327,2)</f>
        <v>0</v>
      </c>
      <c r="K327" s="221" t="s">
        <v>157</v>
      </c>
      <c r="L327" s="45"/>
      <c r="M327" s="226" t="s">
        <v>1</v>
      </c>
      <c r="N327" s="227" t="s">
        <v>42</v>
      </c>
      <c r="O327" s="92"/>
      <c r="P327" s="228">
        <f>O327*H327</f>
        <v>0</v>
      </c>
      <c r="Q327" s="228">
        <v>0</v>
      </c>
      <c r="R327" s="228">
        <f>Q327*H327</f>
        <v>0</v>
      </c>
      <c r="S327" s="228">
        <v>0</v>
      </c>
      <c r="T327" s="229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0" t="s">
        <v>250</v>
      </c>
      <c r="AT327" s="230" t="s">
        <v>153</v>
      </c>
      <c r="AU327" s="230" t="s">
        <v>87</v>
      </c>
      <c r="AY327" s="18" t="s">
        <v>151</v>
      </c>
      <c r="BE327" s="231">
        <f>IF(N327="základní",J327,0)</f>
        <v>0</v>
      </c>
      <c r="BF327" s="231">
        <f>IF(N327="snížená",J327,0)</f>
        <v>0</v>
      </c>
      <c r="BG327" s="231">
        <f>IF(N327="zákl. přenesená",J327,0)</f>
        <v>0</v>
      </c>
      <c r="BH327" s="231">
        <f>IF(N327="sníž. přenesená",J327,0)</f>
        <v>0</v>
      </c>
      <c r="BI327" s="231">
        <f>IF(N327="nulová",J327,0)</f>
        <v>0</v>
      </c>
      <c r="BJ327" s="18" t="s">
        <v>85</v>
      </c>
      <c r="BK327" s="231">
        <f>ROUND(I327*H327,2)</f>
        <v>0</v>
      </c>
      <c r="BL327" s="18" t="s">
        <v>250</v>
      </c>
      <c r="BM327" s="230" t="s">
        <v>2750</v>
      </c>
    </row>
    <row r="328" s="2" customFormat="1">
      <c r="A328" s="39"/>
      <c r="B328" s="40"/>
      <c r="C328" s="41"/>
      <c r="D328" s="232" t="s">
        <v>160</v>
      </c>
      <c r="E328" s="41"/>
      <c r="F328" s="233" t="s">
        <v>2465</v>
      </c>
      <c r="G328" s="41"/>
      <c r="H328" s="41"/>
      <c r="I328" s="234"/>
      <c r="J328" s="41"/>
      <c r="K328" s="41"/>
      <c r="L328" s="45"/>
      <c r="M328" s="235"/>
      <c r="N328" s="236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160</v>
      </c>
      <c r="AU328" s="18" t="s">
        <v>87</v>
      </c>
    </row>
    <row r="329" s="2" customFormat="1" ht="37.8" customHeight="1">
      <c r="A329" s="39"/>
      <c r="B329" s="40"/>
      <c r="C329" s="260" t="s">
        <v>939</v>
      </c>
      <c r="D329" s="260" t="s">
        <v>233</v>
      </c>
      <c r="E329" s="261" t="s">
        <v>2751</v>
      </c>
      <c r="F329" s="262" t="s">
        <v>2752</v>
      </c>
      <c r="G329" s="263" t="s">
        <v>281</v>
      </c>
      <c r="H329" s="264">
        <v>40</v>
      </c>
      <c r="I329" s="265"/>
      <c r="J329" s="266">
        <f>ROUND(I329*H329,2)</f>
        <v>0</v>
      </c>
      <c r="K329" s="262" t="s">
        <v>157</v>
      </c>
      <c r="L329" s="267"/>
      <c r="M329" s="268" t="s">
        <v>1</v>
      </c>
      <c r="N329" s="269" t="s">
        <v>42</v>
      </c>
      <c r="O329" s="92"/>
      <c r="P329" s="228">
        <f>O329*H329</f>
        <v>0</v>
      </c>
      <c r="Q329" s="228">
        <v>0.00012</v>
      </c>
      <c r="R329" s="228">
        <f>Q329*H329</f>
        <v>0.0048000000000000004</v>
      </c>
      <c r="S329" s="228">
        <v>0</v>
      </c>
      <c r="T329" s="22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0" t="s">
        <v>348</v>
      </c>
      <c r="AT329" s="230" t="s">
        <v>233</v>
      </c>
      <c r="AU329" s="230" t="s">
        <v>87</v>
      </c>
      <c r="AY329" s="18" t="s">
        <v>151</v>
      </c>
      <c r="BE329" s="231">
        <f>IF(N329="základní",J329,0)</f>
        <v>0</v>
      </c>
      <c r="BF329" s="231">
        <f>IF(N329="snížená",J329,0)</f>
        <v>0</v>
      </c>
      <c r="BG329" s="231">
        <f>IF(N329="zákl. přenesená",J329,0)</f>
        <v>0</v>
      </c>
      <c r="BH329" s="231">
        <f>IF(N329="sníž. přenesená",J329,0)</f>
        <v>0</v>
      </c>
      <c r="BI329" s="231">
        <f>IF(N329="nulová",J329,0)</f>
        <v>0</v>
      </c>
      <c r="BJ329" s="18" t="s">
        <v>85</v>
      </c>
      <c r="BK329" s="231">
        <f>ROUND(I329*H329,2)</f>
        <v>0</v>
      </c>
      <c r="BL329" s="18" t="s">
        <v>250</v>
      </c>
      <c r="BM329" s="230" t="s">
        <v>2753</v>
      </c>
    </row>
    <row r="330" s="2" customFormat="1" ht="16.5" customHeight="1">
      <c r="A330" s="39"/>
      <c r="B330" s="40"/>
      <c r="C330" s="219" t="s">
        <v>945</v>
      </c>
      <c r="D330" s="219" t="s">
        <v>153</v>
      </c>
      <c r="E330" s="220" t="s">
        <v>2754</v>
      </c>
      <c r="F330" s="221" t="s">
        <v>2755</v>
      </c>
      <c r="G330" s="222" t="s">
        <v>2756</v>
      </c>
      <c r="H330" s="296"/>
      <c r="I330" s="224"/>
      <c r="J330" s="225">
        <f>ROUND(I330*H330,2)</f>
        <v>0</v>
      </c>
      <c r="K330" s="221" t="s">
        <v>1</v>
      </c>
      <c r="L330" s="45"/>
      <c r="M330" s="226" t="s">
        <v>1</v>
      </c>
      <c r="N330" s="227" t="s">
        <v>42</v>
      </c>
      <c r="O330" s="92"/>
      <c r="P330" s="228">
        <f>O330*H330</f>
        <v>0</v>
      </c>
      <c r="Q330" s="228">
        <v>0</v>
      </c>
      <c r="R330" s="228">
        <f>Q330*H330</f>
        <v>0</v>
      </c>
      <c r="S330" s="228">
        <v>0</v>
      </c>
      <c r="T330" s="22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532</v>
      </c>
      <c r="AT330" s="230" t="s">
        <v>153</v>
      </c>
      <c r="AU330" s="230" t="s">
        <v>87</v>
      </c>
      <c r="AY330" s="18" t="s">
        <v>151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85</v>
      </c>
      <c r="BK330" s="231">
        <f>ROUND(I330*H330,2)</f>
        <v>0</v>
      </c>
      <c r="BL330" s="18" t="s">
        <v>532</v>
      </c>
      <c r="BM330" s="230" t="s">
        <v>2757</v>
      </c>
    </row>
    <row r="331" s="2" customFormat="1" ht="16.5" customHeight="1">
      <c r="A331" s="39"/>
      <c r="B331" s="40"/>
      <c r="C331" s="219" t="s">
        <v>953</v>
      </c>
      <c r="D331" s="219" t="s">
        <v>153</v>
      </c>
      <c r="E331" s="220" t="s">
        <v>2758</v>
      </c>
      <c r="F331" s="221" t="s">
        <v>2759</v>
      </c>
      <c r="G331" s="222" t="s">
        <v>2756</v>
      </c>
      <c r="H331" s="296"/>
      <c r="I331" s="224"/>
      <c r="J331" s="225">
        <f>ROUND(I331*H331,2)</f>
        <v>0</v>
      </c>
      <c r="K331" s="221" t="s">
        <v>1</v>
      </c>
      <c r="L331" s="45"/>
      <c r="M331" s="226" t="s">
        <v>1</v>
      </c>
      <c r="N331" s="227" t="s">
        <v>42</v>
      </c>
      <c r="O331" s="92"/>
      <c r="P331" s="228">
        <f>O331*H331</f>
        <v>0</v>
      </c>
      <c r="Q331" s="228">
        <v>0</v>
      </c>
      <c r="R331" s="228">
        <f>Q331*H331</f>
        <v>0</v>
      </c>
      <c r="S331" s="228">
        <v>0</v>
      </c>
      <c r="T331" s="229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0" t="s">
        <v>928</v>
      </c>
      <c r="AT331" s="230" t="s">
        <v>153</v>
      </c>
      <c r="AU331" s="230" t="s">
        <v>87</v>
      </c>
      <c r="AY331" s="18" t="s">
        <v>151</v>
      </c>
      <c r="BE331" s="231">
        <f>IF(N331="základní",J331,0)</f>
        <v>0</v>
      </c>
      <c r="BF331" s="231">
        <f>IF(N331="snížená",J331,0)</f>
        <v>0</v>
      </c>
      <c r="BG331" s="231">
        <f>IF(N331="zákl. přenesená",J331,0)</f>
        <v>0</v>
      </c>
      <c r="BH331" s="231">
        <f>IF(N331="sníž. přenesená",J331,0)</f>
        <v>0</v>
      </c>
      <c r="BI331" s="231">
        <f>IF(N331="nulová",J331,0)</f>
        <v>0</v>
      </c>
      <c r="BJ331" s="18" t="s">
        <v>85</v>
      </c>
      <c r="BK331" s="231">
        <f>ROUND(I331*H331,2)</f>
        <v>0</v>
      </c>
      <c r="BL331" s="18" t="s">
        <v>928</v>
      </c>
      <c r="BM331" s="230" t="s">
        <v>2760</v>
      </c>
    </row>
    <row r="332" s="2" customFormat="1" ht="16.5" customHeight="1">
      <c r="A332" s="39"/>
      <c r="B332" s="40"/>
      <c r="C332" s="219" t="s">
        <v>959</v>
      </c>
      <c r="D332" s="219" t="s">
        <v>153</v>
      </c>
      <c r="E332" s="220" t="s">
        <v>2761</v>
      </c>
      <c r="F332" s="221" t="s">
        <v>2762</v>
      </c>
      <c r="G332" s="222" t="s">
        <v>2756</v>
      </c>
      <c r="H332" s="296"/>
      <c r="I332" s="224"/>
      <c r="J332" s="225">
        <f>ROUND(I332*H332,2)</f>
        <v>0</v>
      </c>
      <c r="K332" s="221" t="s">
        <v>1</v>
      </c>
      <c r="L332" s="45"/>
      <c r="M332" s="226" t="s">
        <v>1</v>
      </c>
      <c r="N332" s="227" t="s">
        <v>42</v>
      </c>
      <c r="O332" s="92"/>
      <c r="P332" s="228">
        <f>O332*H332</f>
        <v>0</v>
      </c>
      <c r="Q332" s="228">
        <v>0</v>
      </c>
      <c r="R332" s="228">
        <f>Q332*H332</f>
        <v>0</v>
      </c>
      <c r="S332" s="228">
        <v>0</v>
      </c>
      <c r="T332" s="229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0" t="s">
        <v>532</v>
      </c>
      <c r="AT332" s="230" t="s">
        <v>153</v>
      </c>
      <c r="AU332" s="230" t="s">
        <v>87</v>
      </c>
      <c r="AY332" s="18" t="s">
        <v>151</v>
      </c>
      <c r="BE332" s="231">
        <f>IF(N332="základní",J332,0)</f>
        <v>0</v>
      </c>
      <c r="BF332" s="231">
        <f>IF(N332="snížená",J332,0)</f>
        <v>0</v>
      </c>
      <c r="BG332" s="231">
        <f>IF(N332="zákl. přenesená",J332,0)</f>
        <v>0</v>
      </c>
      <c r="BH332" s="231">
        <f>IF(N332="sníž. přenesená",J332,0)</f>
        <v>0</v>
      </c>
      <c r="BI332" s="231">
        <f>IF(N332="nulová",J332,0)</f>
        <v>0</v>
      </c>
      <c r="BJ332" s="18" t="s">
        <v>85</v>
      </c>
      <c r="BK332" s="231">
        <f>ROUND(I332*H332,2)</f>
        <v>0</v>
      </c>
      <c r="BL332" s="18" t="s">
        <v>532</v>
      </c>
      <c r="BM332" s="230" t="s">
        <v>2763</v>
      </c>
    </row>
    <row r="333" s="2" customFormat="1" ht="16.5" customHeight="1">
      <c r="A333" s="39"/>
      <c r="B333" s="40"/>
      <c r="C333" s="219" t="s">
        <v>965</v>
      </c>
      <c r="D333" s="219" t="s">
        <v>153</v>
      </c>
      <c r="E333" s="220" t="s">
        <v>2764</v>
      </c>
      <c r="F333" s="221" t="s">
        <v>2765</v>
      </c>
      <c r="G333" s="222" t="s">
        <v>2756</v>
      </c>
      <c r="H333" s="296"/>
      <c r="I333" s="224"/>
      <c r="J333" s="225">
        <f>ROUND(I333*H333,2)</f>
        <v>0</v>
      </c>
      <c r="K333" s="221" t="s">
        <v>1</v>
      </c>
      <c r="L333" s="45"/>
      <c r="M333" s="226" t="s">
        <v>1</v>
      </c>
      <c r="N333" s="227" t="s">
        <v>42</v>
      </c>
      <c r="O333" s="92"/>
      <c r="P333" s="228">
        <f>O333*H333</f>
        <v>0</v>
      </c>
      <c r="Q333" s="228">
        <v>0</v>
      </c>
      <c r="R333" s="228">
        <f>Q333*H333</f>
        <v>0</v>
      </c>
      <c r="S333" s="228">
        <v>0</v>
      </c>
      <c r="T333" s="229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0" t="s">
        <v>532</v>
      </c>
      <c r="AT333" s="230" t="s">
        <v>153</v>
      </c>
      <c r="AU333" s="230" t="s">
        <v>87</v>
      </c>
      <c r="AY333" s="18" t="s">
        <v>151</v>
      </c>
      <c r="BE333" s="231">
        <f>IF(N333="základní",J333,0)</f>
        <v>0</v>
      </c>
      <c r="BF333" s="231">
        <f>IF(N333="snížená",J333,0)</f>
        <v>0</v>
      </c>
      <c r="BG333" s="231">
        <f>IF(N333="zákl. přenesená",J333,0)</f>
        <v>0</v>
      </c>
      <c r="BH333" s="231">
        <f>IF(N333="sníž. přenesená",J333,0)</f>
        <v>0</v>
      </c>
      <c r="BI333" s="231">
        <f>IF(N333="nulová",J333,0)</f>
        <v>0</v>
      </c>
      <c r="BJ333" s="18" t="s">
        <v>85</v>
      </c>
      <c r="BK333" s="231">
        <f>ROUND(I333*H333,2)</f>
        <v>0</v>
      </c>
      <c r="BL333" s="18" t="s">
        <v>532</v>
      </c>
      <c r="BM333" s="230" t="s">
        <v>2766</v>
      </c>
    </row>
    <row r="334" s="12" customFormat="1" ht="22.8" customHeight="1">
      <c r="A334" s="12"/>
      <c r="B334" s="203"/>
      <c r="C334" s="204"/>
      <c r="D334" s="205" t="s">
        <v>76</v>
      </c>
      <c r="E334" s="217" t="s">
        <v>2767</v>
      </c>
      <c r="F334" s="217" t="s">
        <v>2768</v>
      </c>
      <c r="G334" s="204"/>
      <c r="H334" s="204"/>
      <c r="I334" s="207"/>
      <c r="J334" s="218">
        <f>BK334</f>
        <v>0</v>
      </c>
      <c r="K334" s="204"/>
      <c r="L334" s="209"/>
      <c r="M334" s="210"/>
      <c r="N334" s="211"/>
      <c r="O334" s="211"/>
      <c r="P334" s="212">
        <f>SUM(P335:P358)</f>
        <v>0</v>
      </c>
      <c r="Q334" s="211"/>
      <c r="R334" s="212">
        <f>SUM(R335:R358)</f>
        <v>0.017840000000000002</v>
      </c>
      <c r="S334" s="211"/>
      <c r="T334" s="213">
        <f>SUM(T335:T358)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14" t="s">
        <v>173</v>
      </c>
      <c r="AT334" s="215" t="s">
        <v>76</v>
      </c>
      <c r="AU334" s="215" t="s">
        <v>85</v>
      </c>
      <c r="AY334" s="214" t="s">
        <v>151</v>
      </c>
      <c r="BK334" s="216">
        <f>SUM(BK335:BK358)</f>
        <v>0</v>
      </c>
    </row>
    <row r="335" s="2" customFormat="1" ht="16.5" customHeight="1">
      <c r="A335" s="39"/>
      <c r="B335" s="40"/>
      <c r="C335" s="219" t="s">
        <v>972</v>
      </c>
      <c r="D335" s="219" t="s">
        <v>153</v>
      </c>
      <c r="E335" s="220" t="s">
        <v>2769</v>
      </c>
      <c r="F335" s="221" t="s">
        <v>2770</v>
      </c>
      <c r="G335" s="222" t="s">
        <v>310</v>
      </c>
      <c r="H335" s="223">
        <v>1</v>
      </c>
      <c r="I335" s="224"/>
      <c r="J335" s="225">
        <f>ROUND(I335*H335,2)</f>
        <v>0</v>
      </c>
      <c r="K335" s="221" t="s">
        <v>157</v>
      </c>
      <c r="L335" s="45"/>
      <c r="M335" s="226" t="s">
        <v>1</v>
      </c>
      <c r="N335" s="227" t="s">
        <v>42</v>
      </c>
      <c r="O335" s="92"/>
      <c r="P335" s="228">
        <f>O335*H335</f>
        <v>0</v>
      </c>
      <c r="Q335" s="228">
        <v>0.00034000000000000002</v>
      </c>
      <c r="R335" s="228">
        <f>Q335*H335</f>
        <v>0.00034000000000000002</v>
      </c>
      <c r="S335" s="228">
        <v>0</v>
      </c>
      <c r="T335" s="229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0" t="s">
        <v>532</v>
      </c>
      <c r="AT335" s="230" t="s">
        <v>153</v>
      </c>
      <c r="AU335" s="230" t="s">
        <v>87</v>
      </c>
      <c r="AY335" s="18" t="s">
        <v>151</v>
      </c>
      <c r="BE335" s="231">
        <f>IF(N335="základní",J335,0)</f>
        <v>0</v>
      </c>
      <c r="BF335" s="231">
        <f>IF(N335="snížená",J335,0)</f>
        <v>0</v>
      </c>
      <c r="BG335" s="231">
        <f>IF(N335="zákl. přenesená",J335,0)</f>
        <v>0</v>
      </c>
      <c r="BH335" s="231">
        <f>IF(N335="sníž. přenesená",J335,0)</f>
        <v>0</v>
      </c>
      <c r="BI335" s="231">
        <f>IF(N335="nulová",J335,0)</f>
        <v>0</v>
      </c>
      <c r="BJ335" s="18" t="s">
        <v>85</v>
      </c>
      <c r="BK335" s="231">
        <f>ROUND(I335*H335,2)</f>
        <v>0</v>
      </c>
      <c r="BL335" s="18" t="s">
        <v>532</v>
      </c>
      <c r="BM335" s="230" t="s">
        <v>2771</v>
      </c>
    </row>
    <row r="336" s="2" customFormat="1">
      <c r="A336" s="39"/>
      <c r="B336" s="40"/>
      <c r="C336" s="41"/>
      <c r="D336" s="232" t="s">
        <v>160</v>
      </c>
      <c r="E336" s="41"/>
      <c r="F336" s="233" t="s">
        <v>2772</v>
      </c>
      <c r="G336" s="41"/>
      <c r="H336" s="41"/>
      <c r="I336" s="234"/>
      <c r="J336" s="41"/>
      <c r="K336" s="41"/>
      <c r="L336" s="45"/>
      <c r="M336" s="235"/>
      <c r="N336" s="236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160</v>
      </c>
      <c r="AU336" s="18" t="s">
        <v>87</v>
      </c>
    </row>
    <row r="337" s="2" customFormat="1" ht="24.15" customHeight="1">
      <c r="A337" s="39"/>
      <c r="B337" s="40"/>
      <c r="C337" s="219" t="s">
        <v>978</v>
      </c>
      <c r="D337" s="219" t="s">
        <v>153</v>
      </c>
      <c r="E337" s="220" t="s">
        <v>2773</v>
      </c>
      <c r="F337" s="221" t="s">
        <v>2774</v>
      </c>
      <c r="G337" s="222" t="s">
        <v>281</v>
      </c>
      <c r="H337" s="223">
        <v>50</v>
      </c>
      <c r="I337" s="224"/>
      <c r="J337" s="225">
        <f>ROUND(I337*H337,2)</f>
        <v>0</v>
      </c>
      <c r="K337" s="221" t="s">
        <v>157</v>
      </c>
      <c r="L337" s="45"/>
      <c r="M337" s="226" t="s">
        <v>1</v>
      </c>
      <c r="N337" s="227" t="s">
        <v>42</v>
      </c>
      <c r="O337" s="92"/>
      <c r="P337" s="228">
        <f>O337*H337</f>
        <v>0</v>
      </c>
      <c r="Q337" s="228">
        <v>0</v>
      </c>
      <c r="R337" s="228">
        <f>Q337*H337</f>
        <v>0</v>
      </c>
      <c r="S337" s="228">
        <v>0</v>
      </c>
      <c r="T337" s="229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0" t="s">
        <v>532</v>
      </c>
      <c r="AT337" s="230" t="s">
        <v>153</v>
      </c>
      <c r="AU337" s="230" t="s">
        <v>87</v>
      </c>
      <c r="AY337" s="18" t="s">
        <v>151</v>
      </c>
      <c r="BE337" s="231">
        <f>IF(N337="základní",J337,0)</f>
        <v>0</v>
      </c>
      <c r="BF337" s="231">
        <f>IF(N337="snížená",J337,0)</f>
        <v>0</v>
      </c>
      <c r="BG337" s="231">
        <f>IF(N337="zákl. přenesená",J337,0)</f>
        <v>0</v>
      </c>
      <c r="BH337" s="231">
        <f>IF(N337="sníž. přenesená",J337,0)</f>
        <v>0</v>
      </c>
      <c r="BI337" s="231">
        <f>IF(N337="nulová",J337,0)</f>
        <v>0</v>
      </c>
      <c r="BJ337" s="18" t="s">
        <v>85</v>
      </c>
      <c r="BK337" s="231">
        <f>ROUND(I337*H337,2)</f>
        <v>0</v>
      </c>
      <c r="BL337" s="18" t="s">
        <v>532</v>
      </c>
      <c r="BM337" s="230" t="s">
        <v>2775</v>
      </c>
    </row>
    <row r="338" s="2" customFormat="1">
      <c r="A338" s="39"/>
      <c r="B338" s="40"/>
      <c r="C338" s="41"/>
      <c r="D338" s="232" t="s">
        <v>160</v>
      </c>
      <c r="E338" s="41"/>
      <c r="F338" s="233" t="s">
        <v>2776</v>
      </c>
      <c r="G338" s="41"/>
      <c r="H338" s="41"/>
      <c r="I338" s="234"/>
      <c r="J338" s="41"/>
      <c r="K338" s="41"/>
      <c r="L338" s="45"/>
      <c r="M338" s="235"/>
      <c r="N338" s="236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160</v>
      </c>
      <c r="AU338" s="18" t="s">
        <v>87</v>
      </c>
    </row>
    <row r="339" s="2" customFormat="1" ht="16.5" customHeight="1">
      <c r="A339" s="39"/>
      <c r="B339" s="40"/>
      <c r="C339" s="260" t="s">
        <v>984</v>
      </c>
      <c r="D339" s="260" t="s">
        <v>233</v>
      </c>
      <c r="E339" s="261" t="s">
        <v>2777</v>
      </c>
      <c r="F339" s="262" t="s">
        <v>2778</v>
      </c>
      <c r="G339" s="263" t="s">
        <v>281</v>
      </c>
      <c r="H339" s="264">
        <v>50</v>
      </c>
      <c r="I339" s="265"/>
      <c r="J339" s="266">
        <f>ROUND(I339*H339,2)</f>
        <v>0</v>
      </c>
      <c r="K339" s="262" t="s">
        <v>1</v>
      </c>
      <c r="L339" s="267"/>
      <c r="M339" s="268" t="s">
        <v>1</v>
      </c>
      <c r="N339" s="269" t="s">
        <v>42</v>
      </c>
      <c r="O339" s="92"/>
      <c r="P339" s="228">
        <f>O339*H339</f>
        <v>0</v>
      </c>
      <c r="Q339" s="228">
        <v>0</v>
      </c>
      <c r="R339" s="228">
        <f>Q339*H339</f>
        <v>0</v>
      </c>
      <c r="S339" s="228">
        <v>0</v>
      </c>
      <c r="T339" s="229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0" t="s">
        <v>1673</v>
      </c>
      <c r="AT339" s="230" t="s">
        <v>233</v>
      </c>
      <c r="AU339" s="230" t="s">
        <v>87</v>
      </c>
      <c r="AY339" s="18" t="s">
        <v>151</v>
      </c>
      <c r="BE339" s="231">
        <f>IF(N339="základní",J339,0)</f>
        <v>0</v>
      </c>
      <c r="BF339" s="231">
        <f>IF(N339="snížená",J339,0)</f>
        <v>0</v>
      </c>
      <c r="BG339" s="231">
        <f>IF(N339="zákl. přenesená",J339,0)</f>
        <v>0</v>
      </c>
      <c r="BH339" s="231">
        <f>IF(N339="sníž. přenesená",J339,0)</f>
        <v>0</v>
      </c>
      <c r="BI339" s="231">
        <f>IF(N339="nulová",J339,0)</f>
        <v>0</v>
      </c>
      <c r="BJ339" s="18" t="s">
        <v>85</v>
      </c>
      <c r="BK339" s="231">
        <f>ROUND(I339*H339,2)</f>
        <v>0</v>
      </c>
      <c r="BL339" s="18" t="s">
        <v>532</v>
      </c>
      <c r="BM339" s="230" t="s">
        <v>2779</v>
      </c>
    </row>
    <row r="340" s="2" customFormat="1" ht="21.75" customHeight="1">
      <c r="A340" s="39"/>
      <c r="B340" s="40"/>
      <c r="C340" s="219" t="s">
        <v>990</v>
      </c>
      <c r="D340" s="219" t="s">
        <v>153</v>
      </c>
      <c r="E340" s="220" t="s">
        <v>2780</v>
      </c>
      <c r="F340" s="221" t="s">
        <v>2781</v>
      </c>
      <c r="G340" s="222" t="s">
        <v>281</v>
      </c>
      <c r="H340" s="223">
        <v>175</v>
      </c>
      <c r="I340" s="224"/>
      <c r="J340" s="225">
        <f>ROUND(I340*H340,2)</f>
        <v>0</v>
      </c>
      <c r="K340" s="221" t="s">
        <v>1</v>
      </c>
      <c r="L340" s="45"/>
      <c r="M340" s="226" t="s">
        <v>1</v>
      </c>
      <c r="N340" s="227" t="s">
        <v>42</v>
      </c>
      <c r="O340" s="92"/>
      <c r="P340" s="228">
        <f>O340*H340</f>
        <v>0</v>
      </c>
      <c r="Q340" s="228">
        <v>0</v>
      </c>
      <c r="R340" s="228">
        <f>Q340*H340</f>
        <v>0</v>
      </c>
      <c r="S340" s="228">
        <v>0</v>
      </c>
      <c r="T340" s="229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0" t="s">
        <v>532</v>
      </c>
      <c r="AT340" s="230" t="s">
        <v>153</v>
      </c>
      <c r="AU340" s="230" t="s">
        <v>87</v>
      </c>
      <c r="AY340" s="18" t="s">
        <v>151</v>
      </c>
      <c r="BE340" s="231">
        <f>IF(N340="základní",J340,0)</f>
        <v>0</v>
      </c>
      <c r="BF340" s="231">
        <f>IF(N340="snížená",J340,0)</f>
        <v>0</v>
      </c>
      <c r="BG340" s="231">
        <f>IF(N340="zákl. přenesená",J340,0)</f>
        <v>0</v>
      </c>
      <c r="BH340" s="231">
        <f>IF(N340="sníž. přenesená",J340,0)</f>
        <v>0</v>
      </c>
      <c r="BI340" s="231">
        <f>IF(N340="nulová",J340,0)</f>
        <v>0</v>
      </c>
      <c r="BJ340" s="18" t="s">
        <v>85</v>
      </c>
      <c r="BK340" s="231">
        <f>ROUND(I340*H340,2)</f>
        <v>0</v>
      </c>
      <c r="BL340" s="18" t="s">
        <v>532</v>
      </c>
      <c r="BM340" s="230" t="s">
        <v>2782</v>
      </c>
    </row>
    <row r="341" s="2" customFormat="1" ht="24.15" customHeight="1">
      <c r="A341" s="39"/>
      <c r="B341" s="40"/>
      <c r="C341" s="260" t="s">
        <v>995</v>
      </c>
      <c r="D341" s="260" t="s">
        <v>233</v>
      </c>
      <c r="E341" s="261" t="s">
        <v>2783</v>
      </c>
      <c r="F341" s="262" t="s">
        <v>2784</v>
      </c>
      <c r="G341" s="263" t="s">
        <v>281</v>
      </c>
      <c r="H341" s="264">
        <v>175</v>
      </c>
      <c r="I341" s="265"/>
      <c r="J341" s="266">
        <f>ROUND(I341*H341,2)</f>
        <v>0</v>
      </c>
      <c r="K341" s="262" t="s">
        <v>1</v>
      </c>
      <c r="L341" s="267"/>
      <c r="M341" s="268" t="s">
        <v>1</v>
      </c>
      <c r="N341" s="269" t="s">
        <v>42</v>
      </c>
      <c r="O341" s="92"/>
      <c r="P341" s="228">
        <f>O341*H341</f>
        <v>0</v>
      </c>
      <c r="Q341" s="228">
        <v>0</v>
      </c>
      <c r="R341" s="228">
        <f>Q341*H341</f>
        <v>0</v>
      </c>
      <c r="S341" s="228">
        <v>0</v>
      </c>
      <c r="T341" s="229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0" t="s">
        <v>1673</v>
      </c>
      <c r="AT341" s="230" t="s">
        <v>233</v>
      </c>
      <c r="AU341" s="230" t="s">
        <v>87</v>
      </c>
      <c r="AY341" s="18" t="s">
        <v>151</v>
      </c>
      <c r="BE341" s="231">
        <f>IF(N341="základní",J341,0)</f>
        <v>0</v>
      </c>
      <c r="BF341" s="231">
        <f>IF(N341="snížená",J341,0)</f>
        <v>0</v>
      </c>
      <c r="BG341" s="231">
        <f>IF(N341="zákl. přenesená",J341,0)</f>
        <v>0</v>
      </c>
      <c r="BH341" s="231">
        <f>IF(N341="sníž. přenesená",J341,0)</f>
        <v>0</v>
      </c>
      <c r="BI341" s="231">
        <f>IF(N341="nulová",J341,0)</f>
        <v>0</v>
      </c>
      <c r="BJ341" s="18" t="s">
        <v>85</v>
      </c>
      <c r="BK341" s="231">
        <f>ROUND(I341*H341,2)</f>
        <v>0</v>
      </c>
      <c r="BL341" s="18" t="s">
        <v>532</v>
      </c>
      <c r="BM341" s="230" t="s">
        <v>2785</v>
      </c>
    </row>
    <row r="342" s="2" customFormat="1" ht="16.5" customHeight="1">
      <c r="A342" s="39"/>
      <c r="B342" s="40"/>
      <c r="C342" s="219" t="s">
        <v>1001</v>
      </c>
      <c r="D342" s="219" t="s">
        <v>153</v>
      </c>
      <c r="E342" s="220" t="s">
        <v>2786</v>
      </c>
      <c r="F342" s="221" t="s">
        <v>2787</v>
      </c>
      <c r="G342" s="222" t="s">
        <v>281</v>
      </c>
      <c r="H342" s="223">
        <v>70</v>
      </c>
      <c r="I342" s="224"/>
      <c r="J342" s="225">
        <f>ROUND(I342*H342,2)</f>
        <v>0</v>
      </c>
      <c r="K342" s="221" t="s">
        <v>1</v>
      </c>
      <c r="L342" s="45"/>
      <c r="M342" s="226" t="s">
        <v>1</v>
      </c>
      <c r="N342" s="227" t="s">
        <v>42</v>
      </c>
      <c r="O342" s="92"/>
      <c r="P342" s="228">
        <f>O342*H342</f>
        <v>0</v>
      </c>
      <c r="Q342" s="228">
        <v>0</v>
      </c>
      <c r="R342" s="228">
        <f>Q342*H342</f>
        <v>0</v>
      </c>
      <c r="S342" s="228">
        <v>0</v>
      </c>
      <c r="T342" s="229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0" t="s">
        <v>532</v>
      </c>
      <c r="AT342" s="230" t="s">
        <v>153</v>
      </c>
      <c r="AU342" s="230" t="s">
        <v>87</v>
      </c>
      <c r="AY342" s="18" t="s">
        <v>151</v>
      </c>
      <c r="BE342" s="231">
        <f>IF(N342="základní",J342,0)</f>
        <v>0</v>
      </c>
      <c r="BF342" s="231">
        <f>IF(N342="snížená",J342,0)</f>
        <v>0</v>
      </c>
      <c r="BG342" s="231">
        <f>IF(N342="zákl. přenesená",J342,0)</f>
        <v>0</v>
      </c>
      <c r="BH342" s="231">
        <f>IF(N342="sníž. přenesená",J342,0)</f>
        <v>0</v>
      </c>
      <c r="BI342" s="231">
        <f>IF(N342="nulová",J342,0)</f>
        <v>0</v>
      </c>
      <c r="BJ342" s="18" t="s">
        <v>85</v>
      </c>
      <c r="BK342" s="231">
        <f>ROUND(I342*H342,2)</f>
        <v>0</v>
      </c>
      <c r="BL342" s="18" t="s">
        <v>532</v>
      </c>
      <c r="BM342" s="230" t="s">
        <v>2788</v>
      </c>
    </row>
    <row r="343" s="2" customFormat="1" ht="16.5" customHeight="1">
      <c r="A343" s="39"/>
      <c r="B343" s="40"/>
      <c r="C343" s="260" t="s">
        <v>1006</v>
      </c>
      <c r="D343" s="260" t="s">
        <v>233</v>
      </c>
      <c r="E343" s="261" t="s">
        <v>2789</v>
      </c>
      <c r="F343" s="262" t="s">
        <v>2790</v>
      </c>
      <c r="G343" s="263" t="s">
        <v>233</v>
      </c>
      <c r="H343" s="264">
        <v>70</v>
      </c>
      <c r="I343" s="265"/>
      <c r="J343" s="266">
        <f>ROUND(I343*H343,2)</f>
        <v>0</v>
      </c>
      <c r="K343" s="262" t="s">
        <v>1</v>
      </c>
      <c r="L343" s="267"/>
      <c r="M343" s="268" t="s">
        <v>1</v>
      </c>
      <c r="N343" s="269" t="s">
        <v>42</v>
      </c>
      <c r="O343" s="92"/>
      <c r="P343" s="228">
        <f>O343*H343</f>
        <v>0</v>
      </c>
      <c r="Q343" s="228">
        <v>0</v>
      </c>
      <c r="R343" s="228">
        <f>Q343*H343</f>
        <v>0</v>
      </c>
      <c r="S343" s="228">
        <v>0</v>
      </c>
      <c r="T343" s="229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0" t="s">
        <v>1673</v>
      </c>
      <c r="AT343" s="230" t="s">
        <v>233</v>
      </c>
      <c r="AU343" s="230" t="s">
        <v>87</v>
      </c>
      <c r="AY343" s="18" t="s">
        <v>151</v>
      </c>
      <c r="BE343" s="231">
        <f>IF(N343="základní",J343,0)</f>
        <v>0</v>
      </c>
      <c r="BF343" s="231">
        <f>IF(N343="snížená",J343,0)</f>
        <v>0</v>
      </c>
      <c r="BG343" s="231">
        <f>IF(N343="zákl. přenesená",J343,0)</f>
        <v>0</v>
      </c>
      <c r="BH343" s="231">
        <f>IF(N343="sníž. přenesená",J343,0)</f>
        <v>0</v>
      </c>
      <c r="BI343" s="231">
        <f>IF(N343="nulová",J343,0)</f>
        <v>0</v>
      </c>
      <c r="BJ343" s="18" t="s">
        <v>85</v>
      </c>
      <c r="BK343" s="231">
        <f>ROUND(I343*H343,2)</f>
        <v>0</v>
      </c>
      <c r="BL343" s="18" t="s">
        <v>532</v>
      </c>
      <c r="BM343" s="230" t="s">
        <v>2791</v>
      </c>
    </row>
    <row r="344" s="2" customFormat="1" ht="16.5" customHeight="1">
      <c r="A344" s="39"/>
      <c r="B344" s="40"/>
      <c r="C344" s="219" t="s">
        <v>1014</v>
      </c>
      <c r="D344" s="219" t="s">
        <v>153</v>
      </c>
      <c r="E344" s="220" t="s">
        <v>2792</v>
      </c>
      <c r="F344" s="221" t="s">
        <v>2793</v>
      </c>
      <c r="G344" s="222" t="s">
        <v>310</v>
      </c>
      <c r="H344" s="223">
        <v>2</v>
      </c>
      <c r="I344" s="224"/>
      <c r="J344" s="225">
        <f>ROUND(I344*H344,2)</f>
        <v>0</v>
      </c>
      <c r="K344" s="221" t="s">
        <v>157</v>
      </c>
      <c r="L344" s="45"/>
      <c r="M344" s="226" t="s">
        <v>1</v>
      </c>
      <c r="N344" s="227" t="s">
        <v>42</v>
      </c>
      <c r="O344" s="92"/>
      <c r="P344" s="228">
        <f>O344*H344</f>
        <v>0</v>
      </c>
      <c r="Q344" s="228">
        <v>0</v>
      </c>
      <c r="R344" s="228">
        <f>Q344*H344</f>
        <v>0</v>
      </c>
      <c r="S344" s="228">
        <v>0</v>
      </c>
      <c r="T344" s="229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0" t="s">
        <v>532</v>
      </c>
      <c r="AT344" s="230" t="s">
        <v>153</v>
      </c>
      <c r="AU344" s="230" t="s">
        <v>87</v>
      </c>
      <c r="AY344" s="18" t="s">
        <v>151</v>
      </c>
      <c r="BE344" s="231">
        <f>IF(N344="základní",J344,0)</f>
        <v>0</v>
      </c>
      <c r="BF344" s="231">
        <f>IF(N344="snížená",J344,0)</f>
        <v>0</v>
      </c>
      <c r="BG344" s="231">
        <f>IF(N344="zákl. přenesená",J344,0)</f>
        <v>0</v>
      </c>
      <c r="BH344" s="231">
        <f>IF(N344="sníž. přenesená",J344,0)</f>
        <v>0</v>
      </c>
      <c r="BI344" s="231">
        <f>IF(N344="nulová",J344,0)</f>
        <v>0</v>
      </c>
      <c r="BJ344" s="18" t="s">
        <v>85</v>
      </c>
      <c r="BK344" s="231">
        <f>ROUND(I344*H344,2)</f>
        <v>0</v>
      </c>
      <c r="BL344" s="18" t="s">
        <v>532</v>
      </c>
      <c r="BM344" s="230" t="s">
        <v>2794</v>
      </c>
    </row>
    <row r="345" s="2" customFormat="1">
      <c r="A345" s="39"/>
      <c r="B345" s="40"/>
      <c r="C345" s="41"/>
      <c r="D345" s="232" t="s">
        <v>160</v>
      </c>
      <c r="E345" s="41"/>
      <c r="F345" s="233" t="s">
        <v>2795</v>
      </c>
      <c r="G345" s="41"/>
      <c r="H345" s="41"/>
      <c r="I345" s="234"/>
      <c r="J345" s="41"/>
      <c r="K345" s="41"/>
      <c r="L345" s="45"/>
      <c r="M345" s="235"/>
      <c r="N345" s="236"/>
      <c r="O345" s="92"/>
      <c r="P345" s="92"/>
      <c r="Q345" s="92"/>
      <c r="R345" s="92"/>
      <c r="S345" s="92"/>
      <c r="T345" s="93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T345" s="18" t="s">
        <v>160</v>
      </c>
      <c r="AU345" s="18" t="s">
        <v>87</v>
      </c>
    </row>
    <row r="346" s="2" customFormat="1" ht="16.5" customHeight="1">
      <c r="A346" s="39"/>
      <c r="B346" s="40"/>
      <c r="C346" s="260" t="s">
        <v>1020</v>
      </c>
      <c r="D346" s="260" t="s">
        <v>233</v>
      </c>
      <c r="E346" s="261" t="s">
        <v>2796</v>
      </c>
      <c r="F346" s="262" t="s">
        <v>2797</v>
      </c>
      <c r="G346" s="263" t="s">
        <v>2344</v>
      </c>
      <c r="H346" s="264">
        <v>2</v>
      </c>
      <c r="I346" s="265"/>
      <c r="J346" s="266">
        <f>ROUND(I346*H346,2)</f>
        <v>0</v>
      </c>
      <c r="K346" s="262" t="s">
        <v>1</v>
      </c>
      <c r="L346" s="267"/>
      <c r="M346" s="268" t="s">
        <v>1</v>
      </c>
      <c r="N346" s="269" t="s">
        <v>42</v>
      </c>
      <c r="O346" s="92"/>
      <c r="P346" s="228">
        <f>O346*H346</f>
        <v>0</v>
      </c>
      <c r="Q346" s="228">
        <v>0</v>
      </c>
      <c r="R346" s="228">
        <f>Q346*H346</f>
        <v>0</v>
      </c>
      <c r="S346" s="228">
        <v>0</v>
      </c>
      <c r="T346" s="229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0" t="s">
        <v>1673</v>
      </c>
      <c r="AT346" s="230" t="s">
        <v>233</v>
      </c>
      <c r="AU346" s="230" t="s">
        <v>87</v>
      </c>
      <c r="AY346" s="18" t="s">
        <v>151</v>
      </c>
      <c r="BE346" s="231">
        <f>IF(N346="základní",J346,0)</f>
        <v>0</v>
      </c>
      <c r="BF346" s="231">
        <f>IF(N346="snížená",J346,0)</f>
        <v>0</v>
      </c>
      <c r="BG346" s="231">
        <f>IF(N346="zákl. přenesená",J346,0)</f>
        <v>0</v>
      </c>
      <c r="BH346" s="231">
        <f>IF(N346="sníž. přenesená",J346,0)</f>
        <v>0</v>
      </c>
      <c r="BI346" s="231">
        <f>IF(N346="nulová",J346,0)</f>
        <v>0</v>
      </c>
      <c r="BJ346" s="18" t="s">
        <v>85</v>
      </c>
      <c r="BK346" s="231">
        <f>ROUND(I346*H346,2)</f>
        <v>0</v>
      </c>
      <c r="BL346" s="18" t="s">
        <v>532</v>
      </c>
      <c r="BM346" s="230" t="s">
        <v>2798</v>
      </c>
    </row>
    <row r="347" s="2" customFormat="1" ht="16.5" customHeight="1">
      <c r="A347" s="39"/>
      <c r="B347" s="40"/>
      <c r="C347" s="219" t="s">
        <v>1025</v>
      </c>
      <c r="D347" s="219" t="s">
        <v>153</v>
      </c>
      <c r="E347" s="220" t="s">
        <v>2799</v>
      </c>
      <c r="F347" s="221" t="s">
        <v>2800</v>
      </c>
      <c r="G347" s="222" t="s">
        <v>310</v>
      </c>
      <c r="H347" s="223">
        <v>1</v>
      </c>
      <c r="I347" s="224"/>
      <c r="J347" s="225">
        <f>ROUND(I347*H347,2)</f>
        <v>0</v>
      </c>
      <c r="K347" s="221" t="s">
        <v>157</v>
      </c>
      <c r="L347" s="45"/>
      <c r="M347" s="226" t="s">
        <v>1</v>
      </c>
      <c r="N347" s="227" t="s">
        <v>42</v>
      </c>
      <c r="O347" s="92"/>
      <c r="P347" s="228">
        <f>O347*H347</f>
        <v>0</v>
      </c>
      <c r="Q347" s="228">
        <v>0</v>
      </c>
      <c r="R347" s="228">
        <f>Q347*H347</f>
        <v>0</v>
      </c>
      <c r="S347" s="228">
        <v>0</v>
      </c>
      <c r="T347" s="229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0" t="s">
        <v>532</v>
      </c>
      <c r="AT347" s="230" t="s">
        <v>153</v>
      </c>
      <c r="AU347" s="230" t="s">
        <v>87</v>
      </c>
      <c r="AY347" s="18" t="s">
        <v>151</v>
      </c>
      <c r="BE347" s="231">
        <f>IF(N347="základní",J347,0)</f>
        <v>0</v>
      </c>
      <c r="BF347" s="231">
        <f>IF(N347="snížená",J347,0)</f>
        <v>0</v>
      </c>
      <c r="BG347" s="231">
        <f>IF(N347="zákl. přenesená",J347,0)</f>
        <v>0</v>
      </c>
      <c r="BH347" s="231">
        <f>IF(N347="sníž. přenesená",J347,0)</f>
        <v>0</v>
      </c>
      <c r="BI347" s="231">
        <f>IF(N347="nulová",J347,0)</f>
        <v>0</v>
      </c>
      <c r="BJ347" s="18" t="s">
        <v>85</v>
      </c>
      <c r="BK347" s="231">
        <f>ROUND(I347*H347,2)</f>
        <v>0</v>
      </c>
      <c r="BL347" s="18" t="s">
        <v>532</v>
      </c>
      <c r="BM347" s="230" t="s">
        <v>2801</v>
      </c>
    </row>
    <row r="348" s="2" customFormat="1">
      <c r="A348" s="39"/>
      <c r="B348" s="40"/>
      <c r="C348" s="41"/>
      <c r="D348" s="232" t="s">
        <v>160</v>
      </c>
      <c r="E348" s="41"/>
      <c r="F348" s="233" t="s">
        <v>2802</v>
      </c>
      <c r="G348" s="41"/>
      <c r="H348" s="41"/>
      <c r="I348" s="234"/>
      <c r="J348" s="41"/>
      <c r="K348" s="41"/>
      <c r="L348" s="45"/>
      <c r="M348" s="235"/>
      <c r="N348" s="236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160</v>
      </c>
      <c r="AU348" s="18" t="s">
        <v>87</v>
      </c>
    </row>
    <row r="349" s="2" customFormat="1" ht="21.75" customHeight="1">
      <c r="A349" s="39"/>
      <c r="B349" s="40"/>
      <c r="C349" s="260" t="s">
        <v>1030</v>
      </c>
      <c r="D349" s="260" t="s">
        <v>233</v>
      </c>
      <c r="E349" s="261" t="s">
        <v>2803</v>
      </c>
      <c r="F349" s="262" t="s">
        <v>2804</v>
      </c>
      <c r="G349" s="263" t="s">
        <v>2344</v>
      </c>
      <c r="H349" s="264">
        <v>1</v>
      </c>
      <c r="I349" s="265"/>
      <c r="J349" s="266">
        <f>ROUND(I349*H349,2)</f>
        <v>0</v>
      </c>
      <c r="K349" s="262" t="s">
        <v>1</v>
      </c>
      <c r="L349" s="267"/>
      <c r="M349" s="268" t="s">
        <v>1</v>
      </c>
      <c r="N349" s="269" t="s">
        <v>42</v>
      </c>
      <c r="O349" s="92"/>
      <c r="P349" s="228">
        <f>O349*H349</f>
        <v>0</v>
      </c>
      <c r="Q349" s="228">
        <v>0</v>
      </c>
      <c r="R349" s="228">
        <f>Q349*H349</f>
        <v>0</v>
      </c>
      <c r="S349" s="228">
        <v>0</v>
      </c>
      <c r="T349" s="229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0" t="s">
        <v>1673</v>
      </c>
      <c r="AT349" s="230" t="s">
        <v>233</v>
      </c>
      <c r="AU349" s="230" t="s">
        <v>87</v>
      </c>
      <c r="AY349" s="18" t="s">
        <v>151</v>
      </c>
      <c r="BE349" s="231">
        <f>IF(N349="základní",J349,0)</f>
        <v>0</v>
      </c>
      <c r="BF349" s="231">
        <f>IF(N349="snížená",J349,0)</f>
        <v>0</v>
      </c>
      <c r="BG349" s="231">
        <f>IF(N349="zákl. přenesená",J349,0)</f>
        <v>0</v>
      </c>
      <c r="BH349" s="231">
        <f>IF(N349="sníž. přenesená",J349,0)</f>
        <v>0</v>
      </c>
      <c r="BI349" s="231">
        <f>IF(N349="nulová",J349,0)</f>
        <v>0</v>
      </c>
      <c r="BJ349" s="18" t="s">
        <v>85</v>
      </c>
      <c r="BK349" s="231">
        <f>ROUND(I349*H349,2)</f>
        <v>0</v>
      </c>
      <c r="BL349" s="18" t="s">
        <v>532</v>
      </c>
      <c r="BM349" s="230" t="s">
        <v>2805</v>
      </c>
    </row>
    <row r="350" s="2" customFormat="1" ht="16.5" customHeight="1">
      <c r="A350" s="39"/>
      <c r="B350" s="40"/>
      <c r="C350" s="219" t="s">
        <v>1035</v>
      </c>
      <c r="D350" s="219" t="s">
        <v>153</v>
      </c>
      <c r="E350" s="220" t="s">
        <v>2806</v>
      </c>
      <c r="F350" s="221" t="s">
        <v>2807</v>
      </c>
      <c r="G350" s="222" t="s">
        <v>310</v>
      </c>
      <c r="H350" s="223">
        <v>1</v>
      </c>
      <c r="I350" s="224"/>
      <c r="J350" s="225">
        <f>ROUND(I350*H350,2)</f>
        <v>0</v>
      </c>
      <c r="K350" s="221" t="s">
        <v>157</v>
      </c>
      <c r="L350" s="45"/>
      <c r="M350" s="226" t="s">
        <v>1</v>
      </c>
      <c r="N350" s="227" t="s">
        <v>42</v>
      </c>
      <c r="O350" s="92"/>
      <c r="P350" s="228">
        <f>O350*H350</f>
        <v>0</v>
      </c>
      <c r="Q350" s="228">
        <v>0</v>
      </c>
      <c r="R350" s="228">
        <f>Q350*H350</f>
        <v>0</v>
      </c>
      <c r="S350" s="228">
        <v>0</v>
      </c>
      <c r="T350" s="229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0" t="s">
        <v>532</v>
      </c>
      <c r="AT350" s="230" t="s">
        <v>153</v>
      </c>
      <c r="AU350" s="230" t="s">
        <v>87</v>
      </c>
      <c r="AY350" s="18" t="s">
        <v>151</v>
      </c>
      <c r="BE350" s="231">
        <f>IF(N350="základní",J350,0)</f>
        <v>0</v>
      </c>
      <c r="BF350" s="231">
        <f>IF(N350="snížená",J350,0)</f>
        <v>0</v>
      </c>
      <c r="BG350" s="231">
        <f>IF(N350="zákl. přenesená",J350,0)</f>
        <v>0</v>
      </c>
      <c r="BH350" s="231">
        <f>IF(N350="sníž. přenesená",J350,0)</f>
        <v>0</v>
      </c>
      <c r="BI350" s="231">
        <f>IF(N350="nulová",J350,0)</f>
        <v>0</v>
      </c>
      <c r="BJ350" s="18" t="s">
        <v>85</v>
      </c>
      <c r="BK350" s="231">
        <f>ROUND(I350*H350,2)</f>
        <v>0</v>
      </c>
      <c r="BL350" s="18" t="s">
        <v>532</v>
      </c>
      <c r="BM350" s="230" t="s">
        <v>2808</v>
      </c>
    </row>
    <row r="351" s="2" customFormat="1">
      <c r="A351" s="39"/>
      <c r="B351" s="40"/>
      <c r="C351" s="41"/>
      <c r="D351" s="232" t="s">
        <v>160</v>
      </c>
      <c r="E351" s="41"/>
      <c r="F351" s="233" t="s">
        <v>2809</v>
      </c>
      <c r="G351" s="41"/>
      <c r="H351" s="41"/>
      <c r="I351" s="234"/>
      <c r="J351" s="41"/>
      <c r="K351" s="41"/>
      <c r="L351" s="45"/>
      <c r="M351" s="235"/>
      <c r="N351" s="236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160</v>
      </c>
      <c r="AU351" s="18" t="s">
        <v>87</v>
      </c>
    </row>
    <row r="352" s="2" customFormat="1" ht="16.5" customHeight="1">
      <c r="A352" s="39"/>
      <c r="B352" s="40"/>
      <c r="C352" s="219" t="s">
        <v>1041</v>
      </c>
      <c r="D352" s="219" t="s">
        <v>153</v>
      </c>
      <c r="E352" s="220" t="s">
        <v>2810</v>
      </c>
      <c r="F352" s="221" t="s">
        <v>2811</v>
      </c>
      <c r="G352" s="222" t="s">
        <v>310</v>
      </c>
      <c r="H352" s="223">
        <v>1</v>
      </c>
      <c r="I352" s="224"/>
      <c r="J352" s="225">
        <f>ROUND(I352*H352,2)</f>
        <v>0</v>
      </c>
      <c r="K352" s="221" t="s">
        <v>157</v>
      </c>
      <c r="L352" s="45"/>
      <c r="M352" s="226" t="s">
        <v>1</v>
      </c>
      <c r="N352" s="227" t="s">
        <v>42</v>
      </c>
      <c r="O352" s="92"/>
      <c r="P352" s="228">
        <f>O352*H352</f>
        <v>0</v>
      </c>
      <c r="Q352" s="228">
        <v>0</v>
      </c>
      <c r="R352" s="228">
        <f>Q352*H352</f>
        <v>0</v>
      </c>
      <c r="S352" s="228">
        <v>0</v>
      </c>
      <c r="T352" s="229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0" t="s">
        <v>532</v>
      </c>
      <c r="AT352" s="230" t="s">
        <v>153</v>
      </c>
      <c r="AU352" s="230" t="s">
        <v>87</v>
      </c>
      <c r="AY352" s="18" t="s">
        <v>151</v>
      </c>
      <c r="BE352" s="231">
        <f>IF(N352="základní",J352,0)</f>
        <v>0</v>
      </c>
      <c r="BF352" s="231">
        <f>IF(N352="snížená",J352,0)</f>
        <v>0</v>
      </c>
      <c r="BG352" s="231">
        <f>IF(N352="zákl. přenesená",J352,0)</f>
        <v>0</v>
      </c>
      <c r="BH352" s="231">
        <f>IF(N352="sníž. přenesená",J352,0)</f>
        <v>0</v>
      </c>
      <c r="BI352" s="231">
        <f>IF(N352="nulová",J352,0)</f>
        <v>0</v>
      </c>
      <c r="BJ352" s="18" t="s">
        <v>85</v>
      </c>
      <c r="BK352" s="231">
        <f>ROUND(I352*H352,2)</f>
        <v>0</v>
      </c>
      <c r="BL352" s="18" t="s">
        <v>532</v>
      </c>
      <c r="BM352" s="230" t="s">
        <v>2812</v>
      </c>
    </row>
    <row r="353" s="2" customFormat="1">
      <c r="A353" s="39"/>
      <c r="B353" s="40"/>
      <c r="C353" s="41"/>
      <c r="D353" s="232" t="s">
        <v>160</v>
      </c>
      <c r="E353" s="41"/>
      <c r="F353" s="233" t="s">
        <v>2813</v>
      </c>
      <c r="G353" s="41"/>
      <c r="H353" s="41"/>
      <c r="I353" s="234"/>
      <c r="J353" s="41"/>
      <c r="K353" s="41"/>
      <c r="L353" s="45"/>
      <c r="M353" s="235"/>
      <c r="N353" s="236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160</v>
      </c>
      <c r="AU353" s="18" t="s">
        <v>87</v>
      </c>
    </row>
    <row r="354" s="2" customFormat="1" ht="16.5" customHeight="1">
      <c r="A354" s="39"/>
      <c r="B354" s="40"/>
      <c r="C354" s="219" t="s">
        <v>1057</v>
      </c>
      <c r="D354" s="219" t="s">
        <v>153</v>
      </c>
      <c r="E354" s="220" t="s">
        <v>2814</v>
      </c>
      <c r="F354" s="221" t="s">
        <v>2815</v>
      </c>
      <c r="G354" s="222" t="s">
        <v>310</v>
      </c>
      <c r="H354" s="223">
        <v>1</v>
      </c>
      <c r="I354" s="224"/>
      <c r="J354" s="225">
        <f>ROUND(I354*H354,2)</f>
        <v>0</v>
      </c>
      <c r="K354" s="221" t="s">
        <v>157</v>
      </c>
      <c r="L354" s="45"/>
      <c r="M354" s="226" t="s">
        <v>1</v>
      </c>
      <c r="N354" s="227" t="s">
        <v>42</v>
      </c>
      <c r="O354" s="92"/>
      <c r="P354" s="228">
        <f>O354*H354</f>
        <v>0</v>
      </c>
      <c r="Q354" s="228">
        <v>0</v>
      </c>
      <c r="R354" s="228">
        <f>Q354*H354</f>
        <v>0</v>
      </c>
      <c r="S354" s="228">
        <v>0</v>
      </c>
      <c r="T354" s="229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0" t="s">
        <v>532</v>
      </c>
      <c r="AT354" s="230" t="s">
        <v>153</v>
      </c>
      <c r="AU354" s="230" t="s">
        <v>87</v>
      </c>
      <c r="AY354" s="18" t="s">
        <v>151</v>
      </c>
      <c r="BE354" s="231">
        <f>IF(N354="základní",J354,0)</f>
        <v>0</v>
      </c>
      <c r="BF354" s="231">
        <f>IF(N354="snížená",J354,0)</f>
        <v>0</v>
      </c>
      <c r="BG354" s="231">
        <f>IF(N354="zákl. přenesená",J354,0)</f>
        <v>0</v>
      </c>
      <c r="BH354" s="231">
        <f>IF(N354="sníž. přenesená",J354,0)</f>
        <v>0</v>
      </c>
      <c r="BI354" s="231">
        <f>IF(N354="nulová",J354,0)</f>
        <v>0</v>
      </c>
      <c r="BJ354" s="18" t="s">
        <v>85</v>
      </c>
      <c r="BK354" s="231">
        <f>ROUND(I354*H354,2)</f>
        <v>0</v>
      </c>
      <c r="BL354" s="18" t="s">
        <v>532</v>
      </c>
      <c r="BM354" s="230" t="s">
        <v>2816</v>
      </c>
    </row>
    <row r="355" s="2" customFormat="1">
      <c r="A355" s="39"/>
      <c r="B355" s="40"/>
      <c r="C355" s="41"/>
      <c r="D355" s="232" t="s">
        <v>160</v>
      </c>
      <c r="E355" s="41"/>
      <c r="F355" s="233" t="s">
        <v>2817</v>
      </c>
      <c r="G355" s="41"/>
      <c r="H355" s="41"/>
      <c r="I355" s="234"/>
      <c r="J355" s="41"/>
      <c r="K355" s="41"/>
      <c r="L355" s="45"/>
      <c r="M355" s="235"/>
      <c r="N355" s="236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160</v>
      </c>
      <c r="AU355" s="18" t="s">
        <v>87</v>
      </c>
    </row>
    <row r="356" s="2" customFormat="1" ht="16.5" customHeight="1">
      <c r="A356" s="39"/>
      <c r="B356" s="40"/>
      <c r="C356" s="260" t="s">
        <v>1063</v>
      </c>
      <c r="D356" s="260" t="s">
        <v>233</v>
      </c>
      <c r="E356" s="261" t="s">
        <v>2818</v>
      </c>
      <c r="F356" s="262" t="s">
        <v>2819</v>
      </c>
      <c r="G356" s="263" t="s">
        <v>310</v>
      </c>
      <c r="H356" s="264">
        <v>1</v>
      </c>
      <c r="I356" s="265"/>
      <c r="J356" s="266">
        <f>ROUND(I356*H356,2)</f>
        <v>0</v>
      </c>
      <c r="K356" s="262" t="s">
        <v>1</v>
      </c>
      <c r="L356" s="267"/>
      <c r="M356" s="268" t="s">
        <v>1</v>
      </c>
      <c r="N356" s="269" t="s">
        <v>42</v>
      </c>
      <c r="O356" s="92"/>
      <c r="P356" s="228">
        <f>O356*H356</f>
        <v>0</v>
      </c>
      <c r="Q356" s="228">
        <v>0.014500000000000001</v>
      </c>
      <c r="R356" s="228">
        <f>Q356*H356</f>
        <v>0.014500000000000001</v>
      </c>
      <c r="S356" s="228">
        <v>0</v>
      </c>
      <c r="T356" s="229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0" t="s">
        <v>1673</v>
      </c>
      <c r="AT356" s="230" t="s">
        <v>233</v>
      </c>
      <c r="AU356" s="230" t="s">
        <v>87</v>
      </c>
      <c r="AY356" s="18" t="s">
        <v>151</v>
      </c>
      <c r="BE356" s="231">
        <f>IF(N356="základní",J356,0)</f>
        <v>0</v>
      </c>
      <c r="BF356" s="231">
        <f>IF(N356="snížená",J356,0)</f>
        <v>0</v>
      </c>
      <c r="BG356" s="231">
        <f>IF(N356="zákl. přenesená",J356,0)</f>
        <v>0</v>
      </c>
      <c r="BH356" s="231">
        <f>IF(N356="sníž. přenesená",J356,0)</f>
        <v>0</v>
      </c>
      <c r="BI356" s="231">
        <f>IF(N356="nulová",J356,0)</f>
        <v>0</v>
      </c>
      <c r="BJ356" s="18" t="s">
        <v>85</v>
      </c>
      <c r="BK356" s="231">
        <f>ROUND(I356*H356,2)</f>
        <v>0</v>
      </c>
      <c r="BL356" s="18" t="s">
        <v>532</v>
      </c>
      <c r="BM356" s="230" t="s">
        <v>2820</v>
      </c>
    </row>
    <row r="357" s="2" customFormat="1" ht="16.5" customHeight="1">
      <c r="A357" s="39"/>
      <c r="B357" s="40"/>
      <c r="C357" s="260" t="s">
        <v>1075</v>
      </c>
      <c r="D357" s="260" t="s">
        <v>233</v>
      </c>
      <c r="E357" s="261" t="s">
        <v>2821</v>
      </c>
      <c r="F357" s="262" t="s">
        <v>2822</v>
      </c>
      <c r="G357" s="263" t="s">
        <v>310</v>
      </c>
      <c r="H357" s="264">
        <v>20</v>
      </c>
      <c r="I357" s="265"/>
      <c r="J357" s="266">
        <f>ROUND(I357*H357,2)</f>
        <v>0</v>
      </c>
      <c r="K357" s="262" t="s">
        <v>1</v>
      </c>
      <c r="L357" s="267"/>
      <c r="M357" s="268" t="s">
        <v>1</v>
      </c>
      <c r="N357" s="269" t="s">
        <v>42</v>
      </c>
      <c r="O357" s="92"/>
      <c r="P357" s="228">
        <f>O357*H357</f>
        <v>0</v>
      </c>
      <c r="Q357" s="228">
        <v>0.00014999999999999999</v>
      </c>
      <c r="R357" s="228">
        <f>Q357*H357</f>
        <v>0.0029999999999999996</v>
      </c>
      <c r="S357" s="228">
        <v>0</v>
      </c>
      <c r="T357" s="229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30" t="s">
        <v>1673</v>
      </c>
      <c r="AT357" s="230" t="s">
        <v>233</v>
      </c>
      <c r="AU357" s="230" t="s">
        <v>87</v>
      </c>
      <c r="AY357" s="18" t="s">
        <v>151</v>
      </c>
      <c r="BE357" s="231">
        <f>IF(N357="základní",J357,0)</f>
        <v>0</v>
      </c>
      <c r="BF357" s="231">
        <f>IF(N357="snížená",J357,0)</f>
        <v>0</v>
      </c>
      <c r="BG357" s="231">
        <f>IF(N357="zákl. přenesená",J357,0)</f>
        <v>0</v>
      </c>
      <c r="BH357" s="231">
        <f>IF(N357="sníž. přenesená",J357,0)</f>
        <v>0</v>
      </c>
      <c r="BI357" s="231">
        <f>IF(N357="nulová",J357,0)</f>
        <v>0</v>
      </c>
      <c r="BJ357" s="18" t="s">
        <v>85</v>
      </c>
      <c r="BK357" s="231">
        <f>ROUND(I357*H357,2)</f>
        <v>0</v>
      </c>
      <c r="BL357" s="18" t="s">
        <v>532</v>
      </c>
      <c r="BM357" s="230" t="s">
        <v>2823</v>
      </c>
    </row>
    <row r="358" s="2" customFormat="1" ht="16.5" customHeight="1">
      <c r="A358" s="39"/>
      <c r="B358" s="40"/>
      <c r="C358" s="260" t="s">
        <v>1080</v>
      </c>
      <c r="D358" s="260" t="s">
        <v>233</v>
      </c>
      <c r="E358" s="261" t="s">
        <v>2824</v>
      </c>
      <c r="F358" s="262" t="s">
        <v>2825</v>
      </c>
      <c r="G358" s="263" t="s">
        <v>310</v>
      </c>
      <c r="H358" s="264">
        <v>1</v>
      </c>
      <c r="I358" s="265"/>
      <c r="J358" s="266">
        <f>ROUND(I358*H358,2)</f>
        <v>0</v>
      </c>
      <c r="K358" s="262" t="s">
        <v>1</v>
      </c>
      <c r="L358" s="267"/>
      <c r="M358" s="268" t="s">
        <v>1</v>
      </c>
      <c r="N358" s="269" t="s">
        <v>42</v>
      </c>
      <c r="O358" s="92"/>
      <c r="P358" s="228">
        <f>O358*H358</f>
        <v>0</v>
      </c>
      <c r="Q358" s="228">
        <v>0</v>
      </c>
      <c r="R358" s="228">
        <f>Q358*H358</f>
        <v>0</v>
      </c>
      <c r="S358" s="228">
        <v>0</v>
      </c>
      <c r="T358" s="229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0" t="s">
        <v>1673</v>
      </c>
      <c r="AT358" s="230" t="s">
        <v>233</v>
      </c>
      <c r="AU358" s="230" t="s">
        <v>87</v>
      </c>
      <c r="AY358" s="18" t="s">
        <v>151</v>
      </c>
      <c r="BE358" s="231">
        <f>IF(N358="základní",J358,0)</f>
        <v>0</v>
      </c>
      <c r="BF358" s="231">
        <f>IF(N358="snížená",J358,0)</f>
        <v>0</v>
      </c>
      <c r="BG358" s="231">
        <f>IF(N358="zákl. přenesená",J358,0)</f>
        <v>0</v>
      </c>
      <c r="BH358" s="231">
        <f>IF(N358="sníž. přenesená",J358,0)</f>
        <v>0</v>
      </c>
      <c r="BI358" s="231">
        <f>IF(N358="nulová",J358,0)</f>
        <v>0</v>
      </c>
      <c r="BJ358" s="18" t="s">
        <v>85</v>
      </c>
      <c r="BK358" s="231">
        <f>ROUND(I358*H358,2)</f>
        <v>0</v>
      </c>
      <c r="BL358" s="18" t="s">
        <v>532</v>
      </c>
      <c r="BM358" s="230" t="s">
        <v>2826</v>
      </c>
    </row>
    <row r="359" s="12" customFormat="1" ht="22.8" customHeight="1">
      <c r="A359" s="12"/>
      <c r="B359" s="203"/>
      <c r="C359" s="204"/>
      <c r="D359" s="205" t="s">
        <v>76</v>
      </c>
      <c r="E359" s="217" t="s">
        <v>2827</v>
      </c>
      <c r="F359" s="217" t="s">
        <v>2828</v>
      </c>
      <c r="G359" s="204"/>
      <c r="H359" s="204"/>
      <c r="I359" s="207"/>
      <c r="J359" s="218">
        <f>BK359</f>
        <v>0</v>
      </c>
      <c r="K359" s="204"/>
      <c r="L359" s="209"/>
      <c r="M359" s="210"/>
      <c r="N359" s="211"/>
      <c r="O359" s="211"/>
      <c r="P359" s="212">
        <f>SUM(P360:P372)</f>
        <v>0</v>
      </c>
      <c r="Q359" s="211"/>
      <c r="R359" s="212">
        <f>SUM(R360:R372)</f>
        <v>0</v>
      </c>
      <c r="S359" s="211"/>
      <c r="T359" s="213">
        <f>SUM(T360:T372)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14" t="s">
        <v>85</v>
      </c>
      <c r="AT359" s="215" t="s">
        <v>76</v>
      </c>
      <c r="AU359" s="215" t="s">
        <v>85</v>
      </c>
      <c r="AY359" s="214" t="s">
        <v>151</v>
      </c>
      <c r="BK359" s="216">
        <f>SUM(BK360:BK372)</f>
        <v>0</v>
      </c>
    </row>
    <row r="360" s="2" customFormat="1" ht="24.15" customHeight="1">
      <c r="A360" s="39"/>
      <c r="B360" s="40"/>
      <c r="C360" s="219" t="s">
        <v>1086</v>
      </c>
      <c r="D360" s="219" t="s">
        <v>153</v>
      </c>
      <c r="E360" s="220" t="s">
        <v>2829</v>
      </c>
      <c r="F360" s="221" t="s">
        <v>2830</v>
      </c>
      <c r="G360" s="222" t="s">
        <v>310</v>
      </c>
      <c r="H360" s="223">
        <v>1</v>
      </c>
      <c r="I360" s="224"/>
      <c r="J360" s="225">
        <f>ROUND(I360*H360,2)</f>
        <v>0</v>
      </c>
      <c r="K360" s="221" t="s">
        <v>157</v>
      </c>
      <c r="L360" s="45"/>
      <c r="M360" s="226" t="s">
        <v>1</v>
      </c>
      <c r="N360" s="227" t="s">
        <v>42</v>
      </c>
      <c r="O360" s="92"/>
      <c r="P360" s="228">
        <f>O360*H360</f>
        <v>0</v>
      </c>
      <c r="Q360" s="228">
        <v>0</v>
      </c>
      <c r="R360" s="228">
        <f>Q360*H360</f>
        <v>0</v>
      </c>
      <c r="S360" s="228">
        <v>0</v>
      </c>
      <c r="T360" s="229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0" t="s">
        <v>250</v>
      </c>
      <c r="AT360" s="230" t="s">
        <v>153</v>
      </c>
      <c r="AU360" s="230" t="s">
        <v>87</v>
      </c>
      <c r="AY360" s="18" t="s">
        <v>151</v>
      </c>
      <c r="BE360" s="231">
        <f>IF(N360="základní",J360,0)</f>
        <v>0</v>
      </c>
      <c r="BF360" s="231">
        <f>IF(N360="snížená",J360,0)</f>
        <v>0</v>
      </c>
      <c r="BG360" s="231">
        <f>IF(N360="zákl. přenesená",J360,0)</f>
        <v>0</v>
      </c>
      <c r="BH360" s="231">
        <f>IF(N360="sníž. přenesená",J360,0)</f>
        <v>0</v>
      </c>
      <c r="BI360" s="231">
        <f>IF(N360="nulová",J360,0)</f>
        <v>0</v>
      </c>
      <c r="BJ360" s="18" t="s">
        <v>85</v>
      </c>
      <c r="BK360" s="231">
        <f>ROUND(I360*H360,2)</f>
        <v>0</v>
      </c>
      <c r="BL360" s="18" t="s">
        <v>250</v>
      </c>
      <c r="BM360" s="230" t="s">
        <v>2831</v>
      </c>
    </row>
    <row r="361" s="2" customFormat="1">
      <c r="A361" s="39"/>
      <c r="B361" s="40"/>
      <c r="C361" s="41"/>
      <c r="D361" s="232" t="s">
        <v>160</v>
      </c>
      <c r="E361" s="41"/>
      <c r="F361" s="233" t="s">
        <v>2832</v>
      </c>
      <c r="G361" s="41"/>
      <c r="H361" s="41"/>
      <c r="I361" s="234"/>
      <c r="J361" s="41"/>
      <c r="K361" s="41"/>
      <c r="L361" s="45"/>
      <c r="M361" s="235"/>
      <c r="N361" s="236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160</v>
      </c>
      <c r="AU361" s="18" t="s">
        <v>87</v>
      </c>
    </row>
    <row r="362" s="2" customFormat="1" ht="66.75" customHeight="1">
      <c r="A362" s="39"/>
      <c r="B362" s="40"/>
      <c r="C362" s="260" t="s">
        <v>1091</v>
      </c>
      <c r="D362" s="260" t="s">
        <v>233</v>
      </c>
      <c r="E362" s="261" t="s">
        <v>2833</v>
      </c>
      <c r="F362" s="262" t="s">
        <v>2834</v>
      </c>
      <c r="G362" s="263" t="s">
        <v>1882</v>
      </c>
      <c r="H362" s="264">
        <v>1</v>
      </c>
      <c r="I362" s="265"/>
      <c r="J362" s="266">
        <f>ROUND(I362*H362,2)</f>
        <v>0</v>
      </c>
      <c r="K362" s="262" t="s">
        <v>1</v>
      </c>
      <c r="L362" s="267"/>
      <c r="M362" s="268" t="s">
        <v>1</v>
      </c>
      <c r="N362" s="269" t="s">
        <v>42</v>
      </c>
      <c r="O362" s="92"/>
      <c r="P362" s="228">
        <f>O362*H362</f>
        <v>0</v>
      </c>
      <c r="Q362" s="228">
        <v>0</v>
      </c>
      <c r="R362" s="228">
        <f>Q362*H362</f>
        <v>0</v>
      </c>
      <c r="S362" s="228">
        <v>0</v>
      </c>
      <c r="T362" s="229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0" t="s">
        <v>1673</v>
      </c>
      <c r="AT362" s="230" t="s">
        <v>233</v>
      </c>
      <c r="AU362" s="230" t="s">
        <v>87</v>
      </c>
      <c r="AY362" s="18" t="s">
        <v>151</v>
      </c>
      <c r="BE362" s="231">
        <f>IF(N362="základní",J362,0)</f>
        <v>0</v>
      </c>
      <c r="BF362" s="231">
        <f>IF(N362="snížená",J362,0)</f>
        <v>0</v>
      </c>
      <c r="BG362" s="231">
        <f>IF(N362="zákl. přenesená",J362,0)</f>
        <v>0</v>
      </c>
      <c r="BH362" s="231">
        <f>IF(N362="sníž. přenesená",J362,0)</f>
        <v>0</v>
      </c>
      <c r="BI362" s="231">
        <f>IF(N362="nulová",J362,0)</f>
        <v>0</v>
      </c>
      <c r="BJ362" s="18" t="s">
        <v>85</v>
      </c>
      <c r="BK362" s="231">
        <f>ROUND(I362*H362,2)</f>
        <v>0</v>
      </c>
      <c r="BL362" s="18" t="s">
        <v>532</v>
      </c>
      <c r="BM362" s="230" t="s">
        <v>2835</v>
      </c>
    </row>
    <row r="363" s="2" customFormat="1" ht="66.75" customHeight="1">
      <c r="A363" s="39"/>
      <c r="B363" s="40"/>
      <c r="C363" s="260" t="s">
        <v>1095</v>
      </c>
      <c r="D363" s="260" t="s">
        <v>233</v>
      </c>
      <c r="E363" s="261" t="s">
        <v>2836</v>
      </c>
      <c r="F363" s="262" t="s">
        <v>2837</v>
      </c>
      <c r="G363" s="263" t="s">
        <v>1882</v>
      </c>
      <c r="H363" s="264">
        <v>1</v>
      </c>
      <c r="I363" s="265"/>
      <c r="J363" s="266">
        <f>ROUND(I363*H363,2)</f>
        <v>0</v>
      </c>
      <c r="K363" s="262" t="s">
        <v>1</v>
      </c>
      <c r="L363" s="267"/>
      <c r="M363" s="268" t="s">
        <v>1</v>
      </c>
      <c r="N363" s="269" t="s">
        <v>42</v>
      </c>
      <c r="O363" s="92"/>
      <c r="P363" s="228">
        <f>O363*H363</f>
        <v>0</v>
      </c>
      <c r="Q363" s="228">
        <v>0</v>
      </c>
      <c r="R363" s="228">
        <f>Q363*H363</f>
        <v>0</v>
      </c>
      <c r="S363" s="228">
        <v>0</v>
      </c>
      <c r="T363" s="229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0" t="s">
        <v>1673</v>
      </c>
      <c r="AT363" s="230" t="s">
        <v>233</v>
      </c>
      <c r="AU363" s="230" t="s">
        <v>87</v>
      </c>
      <c r="AY363" s="18" t="s">
        <v>151</v>
      </c>
      <c r="BE363" s="231">
        <f>IF(N363="základní",J363,0)</f>
        <v>0</v>
      </c>
      <c r="BF363" s="231">
        <f>IF(N363="snížená",J363,0)</f>
        <v>0</v>
      </c>
      <c r="BG363" s="231">
        <f>IF(N363="zákl. přenesená",J363,0)</f>
        <v>0</v>
      </c>
      <c r="BH363" s="231">
        <f>IF(N363="sníž. přenesená",J363,0)</f>
        <v>0</v>
      </c>
      <c r="BI363" s="231">
        <f>IF(N363="nulová",J363,0)</f>
        <v>0</v>
      </c>
      <c r="BJ363" s="18" t="s">
        <v>85</v>
      </c>
      <c r="BK363" s="231">
        <f>ROUND(I363*H363,2)</f>
        <v>0</v>
      </c>
      <c r="BL363" s="18" t="s">
        <v>532</v>
      </c>
      <c r="BM363" s="230" t="s">
        <v>2838</v>
      </c>
    </row>
    <row r="364" s="2" customFormat="1" ht="24.15" customHeight="1">
      <c r="A364" s="39"/>
      <c r="B364" s="40"/>
      <c r="C364" s="260" t="s">
        <v>1102</v>
      </c>
      <c r="D364" s="260" t="s">
        <v>233</v>
      </c>
      <c r="E364" s="261" t="s">
        <v>2839</v>
      </c>
      <c r="F364" s="262" t="s">
        <v>2840</v>
      </c>
      <c r="G364" s="263" t="s">
        <v>1882</v>
      </c>
      <c r="H364" s="264">
        <v>1</v>
      </c>
      <c r="I364" s="265"/>
      <c r="J364" s="266">
        <f>ROUND(I364*H364,2)</f>
        <v>0</v>
      </c>
      <c r="K364" s="262" t="s">
        <v>1</v>
      </c>
      <c r="L364" s="267"/>
      <c r="M364" s="268" t="s">
        <v>1</v>
      </c>
      <c r="N364" s="269" t="s">
        <v>42</v>
      </c>
      <c r="O364" s="92"/>
      <c r="P364" s="228">
        <f>O364*H364</f>
        <v>0</v>
      </c>
      <c r="Q364" s="228">
        <v>0</v>
      </c>
      <c r="R364" s="228">
        <f>Q364*H364</f>
        <v>0</v>
      </c>
      <c r="S364" s="228">
        <v>0</v>
      </c>
      <c r="T364" s="229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0" t="s">
        <v>1673</v>
      </c>
      <c r="AT364" s="230" t="s">
        <v>233</v>
      </c>
      <c r="AU364" s="230" t="s">
        <v>87</v>
      </c>
      <c r="AY364" s="18" t="s">
        <v>151</v>
      </c>
      <c r="BE364" s="231">
        <f>IF(N364="základní",J364,0)</f>
        <v>0</v>
      </c>
      <c r="BF364" s="231">
        <f>IF(N364="snížená",J364,0)</f>
        <v>0</v>
      </c>
      <c r="BG364" s="231">
        <f>IF(N364="zákl. přenesená",J364,0)</f>
        <v>0</v>
      </c>
      <c r="BH364" s="231">
        <f>IF(N364="sníž. přenesená",J364,0)</f>
        <v>0</v>
      </c>
      <c r="BI364" s="231">
        <f>IF(N364="nulová",J364,0)</f>
        <v>0</v>
      </c>
      <c r="BJ364" s="18" t="s">
        <v>85</v>
      </c>
      <c r="BK364" s="231">
        <f>ROUND(I364*H364,2)</f>
        <v>0</v>
      </c>
      <c r="BL364" s="18" t="s">
        <v>532</v>
      </c>
      <c r="BM364" s="230" t="s">
        <v>2841</v>
      </c>
    </row>
    <row r="365" s="2" customFormat="1" ht="16.5" customHeight="1">
      <c r="A365" s="39"/>
      <c r="B365" s="40"/>
      <c r="C365" s="260" t="s">
        <v>1107</v>
      </c>
      <c r="D365" s="260" t="s">
        <v>233</v>
      </c>
      <c r="E365" s="261" t="s">
        <v>2842</v>
      </c>
      <c r="F365" s="262" t="s">
        <v>2843</v>
      </c>
      <c r="G365" s="263" t="s">
        <v>2844</v>
      </c>
      <c r="H365" s="264">
        <v>1</v>
      </c>
      <c r="I365" s="265"/>
      <c r="J365" s="266">
        <f>ROUND(I365*H365,2)</f>
        <v>0</v>
      </c>
      <c r="K365" s="262" t="s">
        <v>1</v>
      </c>
      <c r="L365" s="267"/>
      <c r="M365" s="268" t="s">
        <v>1</v>
      </c>
      <c r="N365" s="269" t="s">
        <v>42</v>
      </c>
      <c r="O365" s="92"/>
      <c r="P365" s="228">
        <f>O365*H365</f>
        <v>0</v>
      </c>
      <c r="Q365" s="228">
        <v>0</v>
      </c>
      <c r="R365" s="228">
        <f>Q365*H365</f>
        <v>0</v>
      </c>
      <c r="S365" s="228">
        <v>0</v>
      </c>
      <c r="T365" s="229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0" t="s">
        <v>348</v>
      </c>
      <c r="AT365" s="230" t="s">
        <v>233</v>
      </c>
      <c r="AU365" s="230" t="s">
        <v>87</v>
      </c>
      <c r="AY365" s="18" t="s">
        <v>151</v>
      </c>
      <c r="BE365" s="231">
        <f>IF(N365="základní",J365,0)</f>
        <v>0</v>
      </c>
      <c r="BF365" s="231">
        <f>IF(N365="snížená",J365,0)</f>
        <v>0</v>
      </c>
      <c r="BG365" s="231">
        <f>IF(N365="zákl. přenesená",J365,0)</f>
        <v>0</v>
      </c>
      <c r="BH365" s="231">
        <f>IF(N365="sníž. přenesená",J365,0)</f>
        <v>0</v>
      </c>
      <c r="BI365" s="231">
        <f>IF(N365="nulová",J365,0)</f>
        <v>0</v>
      </c>
      <c r="BJ365" s="18" t="s">
        <v>85</v>
      </c>
      <c r="BK365" s="231">
        <f>ROUND(I365*H365,2)</f>
        <v>0</v>
      </c>
      <c r="BL365" s="18" t="s">
        <v>250</v>
      </c>
      <c r="BM365" s="230" t="s">
        <v>2845</v>
      </c>
    </row>
    <row r="366" s="2" customFormat="1" ht="16.5" customHeight="1">
      <c r="A366" s="39"/>
      <c r="B366" s="40"/>
      <c r="C366" s="260" t="s">
        <v>1116</v>
      </c>
      <c r="D366" s="260" t="s">
        <v>233</v>
      </c>
      <c r="E366" s="261" t="s">
        <v>2846</v>
      </c>
      <c r="F366" s="262" t="s">
        <v>2847</v>
      </c>
      <c r="G366" s="263" t="s">
        <v>1882</v>
      </c>
      <c r="H366" s="264">
        <v>1</v>
      </c>
      <c r="I366" s="265"/>
      <c r="J366" s="266">
        <f>ROUND(I366*H366,2)</f>
        <v>0</v>
      </c>
      <c r="K366" s="262" t="s">
        <v>1</v>
      </c>
      <c r="L366" s="267"/>
      <c r="M366" s="268" t="s">
        <v>1</v>
      </c>
      <c r="N366" s="269" t="s">
        <v>42</v>
      </c>
      <c r="O366" s="92"/>
      <c r="P366" s="228">
        <f>O366*H366</f>
        <v>0</v>
      </c>
      <c r="Q366" s="228">
        <v>0</v>
      </c>
      <c r="R366" s="228">
        <f>Q366*H366</f>
        <v>0</v>
      </c>
      <c r="S366" s="228">
        <v>0</v>
      </c>
      <c r="T366" s="229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0" t="s">
        <v>348</v>
      </c>
      <c r="AT366" s="230" t="s">
        <v>233</v>
      </c>
      <c r="AU366" s="230" t="s">
        <v>87</v>
      </c>
      <c r="AY366" s="18" t="s">
        <v>151</v>
      </c>
      <c r="BE366" s="231">
        <f>IF(N366="základní",J366,0)</f>
        <v>0</v>
      </c>
      <c r="BF366" s="231">
        <f>IF(N366="snížená",J366,0)</f>
        <v>0</v>
      </c>
      <c r="BG366" s="231">
        <f>IF(N366="zákl. přenesená",J366,0)</f>
        <v>0</v>
      </c>
      <c r="BH366" s="231">
        <f>IF(N366="sníž. přenesená",J366,0)</f>
        <v>0</v>
      </c>
      <c r="BI366" s="231">
        <f>IF(N366="nulová",J366,0)</f>
        <v>0</v>
      </c>
      <c r="BJ366" s="18" t="s">
        <v>85</v>
      </c>
      <c r="BK366" s="231">
        <f>ROUND(I366*H366,2)</f>
        <v>0</v>
      </c>
      <c r="BL366" s="18" t="s">
        <v>250</v>
      </c>
      <c r="BM366" s="230" t="s">
        <v>2848</v>
      </c>
    </row>
    <row r="367" s="2" customFormat="1" ht="16.5" customHeight="1">
      <c r="A367" s="39"/>
      <c r="B367" s="40"/>
      <c r="C367" s="260" t="s">
        <v>1123</v>
      </c>
      <c r="D367" s="260" t="s">
        <v>233</v>
      </c>
      <c r="E367" s="261" t="s">
        <v>2849</v>
      </c>
      <c r="F367" s="262" t="s">
        <v>2850</v>
      </c>
      <c r="G367" s="263" t="s">
        <v>1882</v>
      </c>
      <c r="H367" s="264">
        <v>1</v>
      </c>
      <c r="I367" s="265"/>
      <c r="J367" s="266">
        <f>ROUND(I367*H367,2)</f>
        <v>0</v>
      </c>
      <c r="K367" s="262" t="s">
        <v>1</v>
      </c>
      <c r="L367" s="267"/>
      <c r="M367" s="268" t="s">
        <v>1</v>
      </c>
      <c r="N367" s="269" t="s">
        <v>42</v>
      </c>
      <c r="O367" s="92"/>
      <c r="P367" s="228">
        <f>O367*H367</f>
        <v>0</v>
      </c>
      <c r="Q367" s="228">
        <v>0</v>
      </c>
      <c r="R367" s="228">
        <f>Q367*H367</f>
        <v>0</v>
      </c>
      <c r="S367" s="228">
        <v>0</v>
      </c>
      <c r="T367" s="229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0" t="s">
        <v>348</v>
      </c>
      <c r="AT367" s="230" t="s">
        <v>233</v>
      </c>
      <c r="AU367" s="230" t="s">
        <v>87</v>
      </c>
      <c r="AY367" s="18" t="s">
        <v>151</v>
      </c>
      <c r="BE367" s="231">
        <f>IF(N367="základní",J367,0)</f>
        <v>0</v>
      </c>
      <c r="BF367" s="231">
        <f>IF(N367="snížená",J367,0)</f>
        <v>0</v>
      </c>
      <c r="BG367" s="231">
        <f>IF(N367="zákl. přenesená",J367,0)</f>
        <v>0</v>
      </c>
      <c r="BH367" s="231">
        <f>IF(N367="sníž. přenesená",J367,0)</f>
        <v>0</v>
      </c>
      <c r="BI367" s="231">
        <f>IF(N367="nulová",J367,0)</f>
        <v>0</v>
      </c>
      <c r="BJ367" s="18" t="s">
        <v>85</v>
      </c>
      <c r="BK367" s="231">
        <f>ROUND(I367*H367,2)</f>
        <v>0</v>
      </c>
      <c r="BL367" s="18" t="s">
        <v>250</v>
      </c>
      <c r="BM367" s="230" t="s">
        <v>2851</v>
      </c>
    </row>
    <row r="368" s="2" customFormat="1" ht="16.5" customHeight="1">
      <c r="A368" s="39"/>
      <c r="B368" s="40"/>
      <c r="C368" s="260" t="s">
        <v>1129</v>
      </c>
      <c r="D368" s="260" t="s">
        <v>233</v>
      </c>
      <c r="E368" s="261" t="s">
        <v>2852</v>
      </c>
      <c r="F368" s="262" t="s">
        <v>2853</v>
      </c>
      <c r="G368" s="263" t="s">
        <v>1882</v>
      </c>
      <c r="H368" s="264">
        <v>1</v>
      </c>
      <c r="I368" s="265"/>
      <c r="J368" s="266">
        <f>ROUND(I368*H368,2)</f>
        <v>0</v>
      </c>
      <c r="K368" s="262" t="s">
        <v>1</v>
      </c>
      <c r="L368" s="267"/>
      <c r="M368" s="268" t="s">
        <v>1</v>
      </c>
      <c r="N368" s="269" t="s">
        <v>42</v>
      </c>
      <c r="O368" s="92"/>
      <c r="P368" s="228">
        <f>O368*H368</f>
        <v>0</v>
      </c>
      <c r="Q368" s="228">
        <v>0</v>
      </c>
      <c r="R368" s="228">
        <f>Q368*H368</f>
        <v>0</v>
      </c>
      <c r="S368" s="228">
        <v>0</v>
      </c>
      <c r="T368" s="229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0" t="s">
        <v>348</v>
      </c>
      <c r="AT368" s="230" t="s">
        <v>233</v>
      </c>
      <c r="AU368" s="230" t="s">
        <v>87</v>
      </c>
      <c r="AY368" s="18" t="s">
        <v>151</v>
      </c>
      <c r="BE368" s="231">
        <f>IF(N368="základní",J368,0)</f>
        <v>0</v>
      </c>
      <c r="BF368" s="231">
        <f>IF(N368="snížená",J368,0)</f>
        <v>0</v>
      </c>
      <c r="BG368" s="231">
        <f>IF(N368="zákl. přenesená",J368,0)</f>
        <v>0</v>
      </c>
      <c r="BH368" s="231">
        <f>IF(N368="sníž. přenesená",J368,0)</f>
        <v>0</v>
      </c>
      <c r="BI368" s="231">
        <f>IF(N368="nulová",J368,0)</f>
        <v>0</v>
      </c>
      <c r="BJ368" s="18" t="s">
        <v>85</v>
      </c>
      <c r="BK368" s="231">
        <f>ROUND(I368*H368,2)</f>
        <v>0</v>
      </c>
      <c r="BL368" s="18" t="s">
        <v>250</v>
      </c>
      <c r="BM368" s="230" t="s">
        <v>2854</v>
      </c>
    </row>
    <row r="369" s="2" customFormat="1" ht="24.15" customHeight="1">
      <c r="A369" s="39"/>
      <c r="B369" s="40"/>
      <c r="C369" s="260" t="s">
        <v>1137</v>
      </c>
      <c r="D369" s="260" t="s">
        <v>233</v>
      </c>
      <c r="E369" s="261" t="s">
        <v>2855</v>
      </c>
      <c r="F369" s="262" t="s">
        <v>2856</v>
      </c>
      <c r="G369" s="263" t="s">
        <v>1882</v>
      </c>
      <c r="H369" s="264">
        <v>4</v>
      </c>
      <c r="I369" s="265"/>
      <c r="J369" s="266">
        <f>ROUND(I369*H369,2)</f>
        <v>0</v>
      </c>
      <c r="K369" s="262" t="s">
        <v>1</v>
      </c>
      <c r="L369" s="267"/>
      <c r="M369" s="268" t="s">
        <v>1</v>
      </c>
      <c r="N369" s="269" t="s">
        <v>42</v>
      </c>
      <c r="O369" s="92"/>
      <c r="P369" s="228">
        <f>O369*H369</f>
        <v>0</v>
      </c>
      <c r="Q369" s="228">
        <v>0</v>
      </c>
      <c r="R369" s="228">
        <f>Q369*H369</f>
        <v>0</v>
      </c>
      <c r="S369" s="228">
        <v>0</v>
      </c>
      <c r="T369" s="229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0" t="s">
        <v>348</v>
      </c>
      <c r="AT369" s="230" t="s">
        <v>233</v>
      </c>
      <c r="AU369" s="230" t="s">
        <v>87</v>
      </c>
      <c r="AY369" s="18" t="s">
        <v>151</v>
      </c>
      <c r="BE369" s="231">
        <f>IF(N369="základní",J369,0)</f>
        <v>0</v>
      </c>
      <c r="BF369" s="231">
        <f>IF(N369="snížená",J369,0)</f>
        <v>0</v>
      </c>
      <c r="BG369" s="231">
        <f>IF(N369="zákl. přenesená",J369,0)</f>
        <v>0</v>
      </c>
      <c r="BH369" s="231">
        <f>IF(N369="sníž. přenesená",J369,0)</f>
        <v>0</v>
      </c>
      <c r="BI369" s="231">
        <f>IF(N369="nulová",J369,0)</f>
        <v>0</v>
      </c>
      <c r="BJ369" s="18" t="s">
        <v>85</v>
      </c>
      <c r="BK369" s="231">
        <f>ROUND(I369*H369,2)</f>
        <v>0</v>
      </c>
      <c r="BL369" s="18" t="s">
        <v>250</v>
      </c>
      <c r="BM369" s="230" t="s">
        <v>2857</v>
      </c>
    </row>
    <row r="370" s="2" customFormat="1" ht="24.15" customHeight="1">
      <c r="A370" s="39"/>
      <c r="B370" s="40"/>
      <c r="C370" s="260" t="s">
        <v>1140</v>
      </c>
      <c r="D370" s="260" t="s">
        <v>233</v>
      </c>
      <c r="E370" s="261" t="s">
        <v>2858</v>
      </c>
      <c r="F370" s="262" t="s">
        <v>2859</v>
      </c>
      <c r="G370" s="263" t="s">
        <v>1882</v>
      </c>
      <c r="H370" s="264">
        <v>2</v>
      </c>
      <c r="I370" s="265"/>
      <c r="J370" s="266">
        <f>ROUND(I370*H370,2)</f>
        <v>0</v>
      </c>
      <c r="K370" s="262" t="s">
        <v>1</v>
      </c>
      <c r="L370" s="267"/>
      <c r="M370" s="268" t="s">
        <v>1</v>
      </c>
      <c r="N370" s="269" t="s">
        <v>42</v>
      </c>
      <c r="O370" s="92"/>
      <c r="P370" s="228">
        <f>O370*H370</f>
        <v>0</v>
      </c>
      <c r="Q370" s="228">
        <v>0</v>
      </c>
      <c r="R370" s="228">
        <f>Q370*H370</f>
        <v>0</v>
      </c>
      <c r="S370" s="228">
        <v>0</v>
      </c>
      <c r="T370" s="229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0" t="s">
        <v>348</v>
      </c>
      <c r="AT370" s="230" t="s">
        <v>233</v>
      </c>
      <c r="AU370" s="230" t="s">
        <v>87</v>
      </c>
      <c r="AY370" s="18" t="s">
        <v>151</v>
      </c>
      <c r="BE370" s="231">
        <f>IF(N370="základní",J370,0)</f>
        <v>0</v>
      </c>
      <c r="BF370" s="231">
        <f>IF(N370="snížená",J370,0)</f>
        <v>0</v>
      </c>
      <c r="BG370" s="231">
        <f>IF(N370="zákl. přenesená",J370,0)</f>
        <v>0</v>
      </c>
      <c r="BH370" s="231">
        <f>IF(N370="sníž. přenesená",J370,0)</f>
        <v>0</v>
      </c>
      <c r="BI370" s="231">
        <f>IF(N370="nulová",J370,0)</f>
        <v>0</v>
      </c>
      <c r="BJ370" s="18" t="s">
        <v>85</v>
      </c>
      <c r="BK370" s="231">
        <f>ROUND(I370*H370,2)</f>
        <v>0</v>
      </c>
      <c r="BL370" s="18" t="s">
        <v>250</v>
      </c>
      <c r="BM370" s="230" t="s">
        <v>2860</v>
      </c>
    </row>
    <row r="371" s="2" customFormat="1" ht="16.5" customHeight="1">
      <c r="A371" s="39"/>
      <c r="B371" s="40"/>
      <c r="C371" s="260" t="s">
        <v>1149</v>
      </c>
      <c r="D371" s="260" t="s">
        <v>233</v>
      </c>
      <c r="E371" s="261" t="s">
        <v>2861</v>
      </c>
      <c r="F371" s="262" t="s">
        <v>2862</v>
      </c>
      <c r="G371" s="263" t="s">
        <v>1882</v>
      </c>
      <c r="H371" s="264">
        <v>2</v>
      </c>
      <c r="I371" s="265"/>
      <c r="J371" s="266">
        <f>ROUND(I371*H371,2)</f>
        <v>0</v>
      </c>
      <c r="K371" s="262" t="s">
        <v>1</v>
      </c>
      <c r="L371" s="267"/>
      <c r="M371" s="268" t="s">
        <v>1</v>
      </c>
      <c r="N371" s="269" t="s">
        <v>42</v>
      </c>
      <c r="O371" s="92"/>
      <c r="P371" s="228">
        <f>O371*H371</f>
        <v>0</v>
      </c>
      <c r="Q371" s="228">
        <v>0</v>
      </c>
      <c r="R371" s="228">
        <f>Q371*H371</f>
        <v>0</v>
      </c>
      <c r="S371" s="228">
        <v>0</v>
      </c>
      <c r="T371" s="229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0" t="s">
        <v>348</v>
      </c>
      <c r="AT371" s="230" t="s">
        <v>233</v>
      </c>
      <c r="AU371" s="230" t="s">
        <v>87</v>
      </c>
      <c r="AY371" s="18" t="s">
        <v>151</v>
      </c>
      <c r="BE371" s="231">
        <f>IF(N371="základní",J371,0)</f>
        <v>0</v>
      </c>
      <c r="BF371" s="231">
        <f>IF(N371="snížená",J371,0)</f>
        <v>0</v>
      </c>
      <c r="BG371" s="231">
        <f>IF(N371="zákl. přenesená",J371,0)</f>
        <v>0</v>
      </c>
      <c r="BH371" s="231">
        <f>IF(N371="sníž. přenesená",J371,0)</f>
        <v>0</v>
      </c>
      <c r="BI371" s="231">
        <f>IF(N371="nulová",J371,0)</f>
        <v>0</v>
      </c>
      <c r="BJ371" s="18" t="s">
        <v>85</v>
      </c>
      <c r="BK371" s="231">
        <f>ROUND(I371*H371,2)</f>
        <v>0</v>
      </c>
      <c r="BL371" s="18" t="s">
        <v>250</v>
      </c>
      <c r="BM371" s="230" t="s">
        <v>2863</v>
      </c>
    </row>
    <row r="372" s="2" customFormat="1" ht="37.8" customHeight="1">
      <c r="A372" s="39"/>
      <c r="B372" s="40"/>
      <c r="C372" s="260" t="s">
        <v>1156</v>
      </c>
      <c r="D372" s="260" t="s">
        <v>233</v>
      </c>
      <c r="E372" s="261" t="s">
        <v>2864</v>
      </c>
      <c r="F372" s="262" t="s">
        <v>2865</v>
      </c>
      <c r="G372" s="263" t="s">
        <v>1882</v>
      </c>
      <c r="H372" s="264">
        <v>1</v>
      </c>
      <c r="I372" s="265"/>
      <c r="J372" s="266">
        <f>ROUND(I372*H372,2)</f>
        <v>0</v>
      </c>
      <c r="K372" s="262" t="s">
        <v>1</v>
      </c>
      <c r="L372" s="267"/>
      <c r="M372" s="268" t="s">
        <v>1</v>
      </c>
      <c r="N372" s="269" t="s">
        <v>42</v>
      </c>
      <c r="O372" s="92"/>
      <c r="P372" s="228">
        <f>O372*H372</f>
        <v>0</v>
      </c>
      <c r="Q372" s="228">
        <v>0</v>
      </c>
      <c r="R372" s="228">
        <f>Q372*H372</f>
        <v>0</v>
      </c>
      <c r="S372" s="228">
        <v>0</v>
      </c>
      <c r="T372" s="229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0" t="s">
        <v>348</v>
      </c>
      <c r="AT372" s="230" t="s">
        <v>233</v>
      </c>
      <c r="AU372" s="230" t="s">
        <v>87</v>
      </c>
      <c r="AY372" s="18" t="s">
        <v>151</v>
      </c>
      <c r="BE372" s="231">
        <f>IF(N372="základní",J372,0)</f>
        <v>0</v>
      </c>
      <c r="BF372" s="231">
        <f>IF(N372="snížená",J372,0)</f>
        <v>0</v>
      </c>
      <c r="BG372" s="231">
        <f>IF(N372="zákl. přenesená",J372,0)</f>
        <v>0</v>
      </c>
      <c r="BH372" s="231">
        <f>IF(N372="sníž. přenesená",J372,0)</f>
        <v>0</v>
      </c>
      <c r="BI372" s="231">
        <f>IF(N372="nulová",J372,0)</f>
        <v>0</v>
      </c>
      <c r="BJ372" s="18" t="s">
        <v>85</v>
      </c>
      <c r="BK372" s="231">
        <f>ROUND(I372*H372,2)</f>
        <v>0</v>
      </c>
      <c r="BL372" s="18" t="s">
        <v>250</v>
      </c>
      <c r="BM372" s="230" t="s">
        <v>2866</v>
      </c>
    </row>
    <row r="373" s="12" customFormat="1" ht="22.8" customHeight="1">
      <c r="A373" s="12"/>
      <c r="B373" s="203"/>
      <c r="C373" s="204"/>
      <c r="D373" s="205" t="s">
        <v>76</v>
      </c>
      <c r="E373" s="217" t="s">
        <v>2867</v>
      </c>
      <c r="F373" s="217" t="s">
        <v>2868</v>
      </c>
      <c r="G373" s="204"/>
      <c r="H373" s="204"/>
      <c r="I373" s="207"/>
      <c r="J373" s="218">
        <f>BK373</f>
        <v>0</v>
      </c>
      <c r="K373" s="204"/>
      <c r="L373" s="209"/>
      <c r="M373" s="210"/>
      <c r="N373" s="211"/>
      <c r="O373" s="211"/>
      <c r="P373" s="212">
        <f>SUM(P374:P377)</f>
        <v>0</v>
      </c>
      <c r="Q373" s="211"/>
      <c r="R373" s="212">
        <f>SUM(R374:R377)</f>
        <v>0</v>
      </c>
      <c r="S373" s="211"/>
      <c r="T373" s="213">
        <f>SUM(T374:T377)</f>
        <v>0.33099999999999996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214" t="s">
        <v>173</v>
      </c>
      <c r="AT373" s="215" t="s">
        <v>76</v>
      </c>
      <c r="AU373" s="215" t="s">
        <v>85</v>
      </c>
      <c r="AY373" s="214" t="s">
        <v>151</v>
      </c>
      <c r="BK373" s="216">
        <f>SUM(BK374:BK377)</f>
        <v>0</v>
      </c>
    </row>
    <row r="374" s="2" customFormat="1" ht="33" customHeight="1">
      <c r="A374" s="39"/>
      <c r="B374" s="40"/>
      <c r="C374" s="219" t="s">
        <v>1161</v>
      </c>
      <c r="D374" s="219" t="s">
        <v>153</v>
      </c>
      <c r="E374" s="220" t="s">
        <v>2869</v>
      </c>
      <c r="F374" s="221" t="s">
        <v>2870</v>
      </c>
      <c r="G374" s="222" t="s">
        <v>310</v>
      </c>
      <c r="H374" s="223">
        <v>10</v>
      </c>
      <c r="I374" s="224"/>
      <c r="J374" s="225">
        <f>ROUND(I374*H374,2)</f>
        <v>0</v>
      </c>
      <c r="K374" s="221" t="s">
        <v>157</v>
      </c>
      <c r="L374" s="45"/>
      <c r="M374" s="226" t="s">
        <v>1</v>
      </c>
      <c r="N374" s="227" t="s">
        <v>42</v>
      </c>
      <c r="O374" s="92"/>
      <c r="P374" s="228">
        <f>O374*H374</f>
        <v>0</v>
      </c>
      <c r="Q374" s="228">
        <v>0</v>
      </c>
      <c r="R374" s="228">
        <f>Q374*H374</f>
        <v>0</v>
      </c>
      <c r="S374" s="228">
        <v>0.021999999999999999</v>
      </c>
      <c r="T374" s="229">
        <f>S374*H374</f>
        <v>0.21999999999999997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0" t="s">
        <v>532</v>
      </c>
      <c r="AT374" s="230" t="s">
        <v>153</v>
      </c>
      <c r="AU374" s="230" t="s">
        <v>87</v>
      </c>
      <c r="AY374" s="18" t="s">
        <v>151</v>
      </c>
      <c r="BE374" s="231">
        <f>IF(N374="základní",J374,0)</f>
        <v>0</v>
      </c>
      <c r="BF374" s="231">
        <f>IF(N374="snížená",J374,0)</f>
        <v>0</v>
      </c>
      <c r="BG374" s="231">
        <f>IF(N374="zákl. přenesená",J374,0)</f>
        <v>0</v>
      </c>
      <c r="BH374" s="231">
        <f>IF(N374="sníž. přenesená",J374,0)</f>
        <v>0</v>
      </c>
      <c r="BI374" s="231">
        <f>IF(N374="nulová",J374,0)</f>
        <v>0</v>
      </c>
      <c r="BJ374" s="18" t="s">
        <v>85</v>
      </c>
      <c r="BK374" s="231">
        <f>ROUND(I374*H374,2)</f>
        <v>0</v>
      </c>
      <c r="BL374" s="18" t="s">
        <v>532</v>
      </c>
      <c r="BM374" s="230" t="s">
        <v>2871</v>
      </c>
    </row>
    <row r="375" s="2" customFormat="1">
      <c r="A375" s="39"/>
      <c r="B375" s="40"/>
      <c r="C375" s="41"/>
      <c r="D375" s="232" t="s">
        <v>160</v>
      </c>
      <c r="E375" s="41"/>
      <c r="F375" s="233" t="s">
        <v>2872</v>
      </c>
      <c r="G375" s="41"/>
      <c r="H375" s="41"/>
      <c r="I375" s="234"/>
      <c r="J375" s="41"/>
      <c r="K375" s="41"/>
      <c r="L375" s="45"/>
      <c r="M375" s="235"/>
      <c r="N375" s="236"/>
      <c r="O375" s="92"/>
      <c r="P375" s="92"/>
      <c r="Q375" s="92"/>
      <c r="R375" s="92"/>
      <c r="S375" s="92"/>
      <c r="T375" s="93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T375" s="18" t="s">
        <v>160</v>
      </c>
      <c r="AU375" s="18" t="s">
        <v>87</v>
      </c>
    </row>
    <row r="376" s="2" customFormat="1" ht="33" customHeight="1">
      <c r="A376" s="39"/>
      <c r="B376" s="40"/>
      <c r="C376" s="219" t="s">
        <v>1166</v>
      </c>
      <c r="D376" s="219" t="s">
        <v>153</v>
      </c>
      <c r="E376" s="220" t="s">
        <v>2873</v>
      </c>
      <c r="F376" s="221" t="s">
        <v>2874</v>
      </c>
      <c r="G376" s="222" t="s">
        <v>310</v>
      </c>
      <c r="H376" s="223">
        <v>3</v>
      </c>
      <c r="I376" s="224"/>
      <c r="J376" s="225">
        <f>ROUND(I376*H376,2)</f>
        <v>0</v>
      </c>
      <c r="K376" s="221" t="s">
        <v>157</v>
      </c>
      <c r="L376" s="45"/>
      <c r="M376" s="226" t="s">
        <v>1</v>
      </c>
      <c r="N376" s="227" t="s">
        <v>42</v>
      </c>
      <c r="O376" s="92"/>
      <c r="P376" s="228">
        <f>O376*H376</f>
        <v>0</v>
      </c>
      <c r="Q376" s="228">
        <v>0</v>
      </c>
      <c r="R376" s="228">
        <f>Q376*H376</f>
        <v>0</v>
      </c>
      <c r="S376" s="228">
        <v>0.036999999999999998</v>
      </c>
      <c r="T376" s="229">
        <f>S376*H376</f>
        <v>0.11099999999999999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30" t="s">
        <v>532</v>
      </c>
      <c r="AT376" s="230" t="s">
        <v>153</v>
      </c>
      <c r="AU376" s="230" t="s">
        <v>87</v>
      </c>
      <c r="AY376" s="18" t="s">
        <v>151</v>
      </c>
      <c r="BE376" s="231">
        <f>IF(N376="základní",J376,0)</f>
        <v>0</v>
      </c>
      <c r="BF376" s="231">
        <f>IF(N376="snížená",J376,0)</f>
        <v>0</v>
      </c>
      <c r="BG376" s="231">
        <f>IF(N376="zákl. přenesená",J376,0)</f>
        <v>0</v>
      </c>
      <c r="BH376" s="231">
        <f>IF(N376="sníž. přenesená",J376,0)</f>
        <v>0</v>
      </c>
      <c r="BI376" s="231">
        <f>IF(N376="nulová",J376,0)</f>
        <v>0</v>
      </c>
      <c r="BJ376" s="18" t="s">
        <v>85</v>
      </c>
      <c r="BK376" s="231">
        <f>ROUND(I376*H376,2)</f>
        <v>0</v>
      </c>
      <c r="BL376" s="18" t="s">
        <v>532</v>
      </c>
      <c r="BM376" s="230" t="s">
        <v>2875</v>
      </c>
    </row>
    <row r="377" s="2" customFormat="1">
      <c r="A377" s="39"/>
      <c r="B377" s="40"/>
      <c r="C377" s="41"/>
      <c r="D377" s="232" t="s">
        <v>160</v>
      </c>
      <c r="E377" s="41"/>
      <c r="F377" s="233" t="s">
        <v>2876</v>
      </c>
      <c r="G377" s="41"/>
      <c r="H377" s="41"/>
      <c r="I377" s="234"/>
      <c r="J377" s="41"/>
      <c r="K377" s="41"/>
      <c r="L377" s="45"/>
      <c r="M377" s="235"/>
      <c r="N377" s="236"/>
      <c r="O377" s="92"/>
      <c r="P377" s="92"/>
      <c r="Q377" s="92"/>
      <c r="R377" s="92"/>
      <c r="S377" s="92"/>
      <c r="T377" s="93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T377" s="18" t="s">
        <v>160</v>
      </c>
      <c r="AU377" s="18" t="s">
        <v>87</v>
      </c>
    </row>
    <row r="378" s="12" customFormat="1" ht="22.8" customHeight="1">
      <c r="A378" s="12"/>
      <c r="B378" s="203"/>
      <c r="C378" s="204"/>
      <c r="D378" s="205" t="s">
        <v>76</v>
      </c>
      <c r="E378" s="217" t="s">
        <v>2877</v>
      </c>
      <c r="F378" s="217" t="s">
        <v>2878</v>
      </c>
      <c r="G378" s="204"/>
      <c r="H378" s="204"/>
      <c r="I378" s="207"/>
      <c r="J378" s="218">
        <f>BK378</f>
        <v>0</v>
      </c>
      <c r="K378" s="204"/>
      <c r="L378" s="209"/>
      <c r="M378" s="210"/>
      <c r="N378" s="211"/>
      <c r="O378" s="211"/>
      <c r="P378" s="212">
        <f>SUM(P379:P403)</f>
        <v>0</v>
      </c>
      <c r="Q378" s="211"/>
      <c r="R378" s="212">
        <f>SUM(R379:R403)</f>
        <v>0.00076599999999999997</v>
      </c>
      <c r="S378" s="211"/>
      <c r="T378" s="213">
        <f>SUM(T379:T403)</f>
        <v>1.1850000000000001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14" t="s">
        <v>173</v>
      </c>
      <c r="AT378" s="215" t="s">
        <v>76</v>
      </c>
      <c r="AU378" s="215" t="s">
        <v>85</v>
      </c>
      <c r="AY378" s="214" t="s">
        <v>151</v>
      </c>
      <c r="BK378" s="216">
        <f>SUM(BK379:BK403)</f>
        <v>0</v>
      </c>
    </row>
    <row r="379" s="2" customFormat="1" ht="24.15" customHeight="1">
      <c r="A379" s="39"/>
      <c r="B379" s="40"/>
      <c r="C379" s="219" t="s">
        <v>1169</v>
      </c>
      <c r="D379" s="219" t="s">
        <v>153</v>
      </c>
      <c r="E379" s="220" t="s">
        <v>2879</v>
      </c>
      <c r="F379" s="221" t="s">
        <v>2880</v>
      </c>
      <c r="G379" s="222" t="s">
        <v>218</v>
      </c>
      <c r="H379" s="223">
        <v>1.516</v>
      </c>
      <c r="I379" s="224"/>
      <c r="J379" s="225">
        <f>ROUND(I379*H379,2)</f>
        <v>0</v>
      </c>
      <c r="K379" s="221" t="s">
        <v>157</v>
      </c>
      <c r="L379" s="45"/>
      <c r="M379" s="226" t="s">
        <v>1</v>
      </c>
      <c r="N379" s="227" t="s">
        <v>42</v>
      </c>
      <c r="O379" s="92"/>
      <c r="P379" s="228">
        <f>O379*H379</f>
        <v>0</v>
      </c>
      <c r="Q379" s="228">
        <v>0</v>
      </c>
      <c r="R379" s="228">
        <f>Q379*H379</f>
        <v>0</v>
      </c>
      <c r="S379" s="228">
        <v>0</v>
      </c>
      <c r="T379" s="229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30" t="s">
        <v>532</v>
      </c>
      <c r="AT379" s="230" t="s">
        <v>153</v>
      </c>
      <c r="AU379" s="230" t="s">
        <v>87</v>
      </c>
      <c r="AY379" s="18" t="s">
        <v>151</v>
      </c>
      <c r="BE379" s="231">
        <f>IF(N379="základní",J379,0)</f>
        <v>0</v>
      </c>
      <c r="BF379" s="231">
        <f>IF(N379="snížená",J379,0)</f>
        <v>0</v>
      </c>
      <c r="BG379" s="231">
        <f>IF(N379="zákl. přenesená",J379,0)</f>
        <v>0</v>
      </c>
      <c r="BH379" s="231">
        <f>IF(N379="sníž. přenesená",J379,0)</f>
        <v>0</v>
      </c>
      <c r="BI379" s="231">
        <f>IF(N379="nulová",J379,0)</f>
        <v>0</v>
      </c>
      <c r="BJ379" s="18" t="s">
        <v>85</v>
      </c>
      <c r="BK379" s="231">
        <f>ROUND(I379*H379,2)</f>
        <v>0</v>
      </c>
      <c r="BL379" s="18" t="s">
        <v>532</v>
      </c>
      <c r="BM379" s="230" t="s">
        <v>2881</v>
      </c>
    </row>
    <row r="380" s="2" customFormat="1">
      <c r="A380" s="39"/>
      <c r="B380" s="40"/>
      <c r="C380" s="41"/>
      <c r="D380" s="232" t="s">
        <v>160</v>
      </c>
      <c r="E380" s="41"/>
      <c r="F380" s="233" t="s">
        <v>2882</v>
      </c>
      <c r="G380" s="41"/>
      <c r="H380" s="41"/>
      <c r="I380" s="234"/>
      <c r="J380" s="41"/>
      <c r="K380" s="41"/>
      <c r="L380" s="45"/>
      <c r="M380" s="235"/>
      <c r="N380" s="236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160</v>
      </c>
      <c r="AU380" s="18" t="s">
        <v>87</v>
      </c>
    </row>
    <row r="381" s="2" customFormat="1" ht="24.15" customHeight="1">
      <c r="A381" s="39"/>
      <c r="B381" s="40"/>
      <c r="C381" s="219" t="s">
        <v>1177</v>
      </c>
      <c r="D381" s="219" t="s">
        <v>153</v>
      </c>
      <c r="E381" s="220" t="s">
        <v>2883</v>
      </c>
      <c r="F381" s="221" t="s">
        <v>2884</v>
      </c>
      <c r="G381" s="222" t="s">
        <v>218</v>
      </c>
      <c r="H381" s="223">
        <v>1.516</v>
      </c>
      <c r="I381" s="224"/>
      <c r="J381" s="225">
        <f>ROUND(I381*H381,2)</f>
        <v>0</v>
      </c>
      <c r="K381" s="221" t="s">
        <v>157</v>
      </c>
      <c r="L381" s="45"/>
      <c r="M381" s="226" t="s">
        <v>1</v>
      </c>
      <c r="N381" s="227" t="s">
        <v>42</v>
      </c>
      <c r="O381" s="92"/>
      <c r="P381" s="228">
        <f>O381*H381</f>
        <v>0</v>
      </c>
      <c r="Q381" s="228">
        <v>0</v>
      </c>
      <c r="R381" s="228">
        <f>Q381*H381</f>
        <v>0</v>
      </c>
      <c r="S381" s="228">
        <v>0</v>
      </c>
      <c r="T381" s="229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0" t="s">
        <v>532</v>
      </c>
      <c r="AT381" s="230" t="s">
        <v>153</v>
      </c>
      <c r="AU381" s="230" t="s">
        <v>87</v>
      </c>
      <c r="AY381" s="18" t="s">
        <v>151</v>
      </c>
      <c r="BE381" s="231">
        <f>IF(N381="základní",J381,0)</f>
        <v>0</v>
      </c>
      <c r="BF381" s="231">
        <f>IF(N381="snížená",J381,0)</f>
        <v>0</v>
      </c>
      <c r="BG381" s="231">
        <f>IF(N381="zákl. přenesená",J381,0)</f>
        <v>0</v>
      </c>
      <c r="BH381" s="231">
        <f>IF(N381="sníž. přenesená",J381,0)</f>
        <v>0</v>
      </c>
      <c r="BI381" s="231">
        <f>IF(N381="nulová",J381,0)</f>
        <v>0</v>
      </c>
      <c r="BJ381" s="18" t="s">
        <v>85</v>
      </c>
      <c r="BK381" s="231">
        <f>ROUND(I381*H381,2)</f>
        <v>0</v>
      </c>
      <c r="BL381" s="18" t="s">
        <v>532</v>
      </c>
      <c r="BM381" s="230" t="s">
        <v>2885</v>
      </c>
    </row>
    <row r="382" s="2" customFormat="1">
      <c r="A382" s="39"/>
      <c r="B382" s="40"/>
      <c r="C382" s="41"/>
      <c r="D382" s="232" t="s">
        <v>160</v>
      </c>
      <c r="E382" s="41"/>
      <c r="F382" s="233" t="s">
        <v>2886</v>
      </c>
      <c r="G382" s="41"/>
      <c r="H382" s="41"/>
      <c r="I382" s="234"/>
      <c r="J382" s="41"/>
      <c r="K382" s="41"/>
      <c r="L382" s="45"/>
      <c r="M382" s="235"/>
      <c r="N382" s="236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160</v>
      </c>
      <c r="AU382" s="18" t="s">
        <v>87</v>
      </c>
    </row>
    <row r="383" s="2" customFormat="1" ht="33" customHeight="1">
      <c r="A383" s="39"/>
      <c r="B383" s="40"/>
      <c r="C383" s="219" t="s">
        <v>1185</v>
      </c>
      <c r="D383" s="219" t="s">
        <v>153</v>
      </c>
      <c r="E383" s="220" t="s">
        <v>2887</v>
      </c>
      <c r="F383" s="221" t="s">
        <v>2888</v>
      </c>
      <c r="G383" s="222" t="s">
        <v>281</v>
      </c>
      <c r="H383" s="223">
        <v>120</v>
      </c>
      <c r="I383" s="224"/>
      <c r="J383" s="225">
        <f>ROUND(I383*H383,2)</f>
        <v>0</v>
      </c>
      <c r="K383" s="221" t="s">
        <v>157</v>
      </c>
      <c r="L383" s="45"/>
      <c r="M383" s="226" t="s">
        <v>1</v>
      </c>
      <c r="N383" s="227" t="s">
        <v>42</v>
      </c>
      <c r="O383" s="92"/>
      <c r="P383" s="228">
        <f>O383*H383</f>
        <v>0</v>
      </c>
      <c r="Q383" s="228">
        <v>0</v>
      </c>
      <c r="R383" s="228">
        <f>Q383*H383</f>
        <v>0</v>
      </c>
      <c r="S383" s="228">
        <v>0.0050000000000000001</v>
      </c>
      <c r="T383" s="229">
        <f>S383*H383</f>
        <v>0.59999999999999998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0" t="s">
        <v>532</v>
      </c>
      <c r="AT383" s="230" t="s">
        <v>153</v>
      </c>
      <c r="AU383" s="230" t="s">
        <v>87</v>
      </c>
      <c r="AY383" s="18" t="s">
        <v>151</v>
      </c>
      <c r="BE383" s="231">
        <f>IF(N383="základní",J383,0)</f>
        <v>0</v>
      </c>
      <c r="BF383" s="231">
        <f>IF(N383="snížená",J383,0)</f>
        <v>0</v>
      </c>
      <c r="BG383" s="231">
        <f>IF(N383="zákl. přenesená",J383,0)</f>
        <v>0</v>
      </c>
      <c r="BH383" s="231">
        <f>IF(N383="sníž. přenesená",J383,0)</f>
        <v>0</v>
      </c>
      <c r="BI383" s="231">
        <f>IF(N383="nulová",J383,0)</f>
        <v>0</v>
      </c>
      <c r="BJ383" s="18" t="s">
        <v>85</v>
      </c>
      <c r="BK383" s="231">
        <f>ROUND(I383*H383,2)</f>
        <v>0</v>
      </c>
      <c r="BL383" s="18" t="s">
        <v>532</v>
      </c>
      <c r="BM383" s="230" t="s">
        <v>2889</v>
      </c>
    </row>
    <row r="384" s="2" customFormat="1">
      <c r="A384" s="39"/>
      <c r="B384" s="40"/>
      <c r="C384" s="41"/>
      <c r="D384" s="232" t="s">
        <v>160</v>
      </c>
      <c r="E384" s="41"/>
      <c r="F384" s="233" t="s">
        <v>2890</v>
      </c>
      <c r="G384" s="41"/>
      <c r="H384" s="41"/>
      <c r="I384" s="234"/>
      <c r="J384" s="41"/>
      <c r="K384" s="41"/>
      <c r="L384" s="45"/>
      <c r="M384" s="235"/>
      <c r="N384" s="236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160</v>
      </c>
      <c r="AU384" s="18" t="s">
        <v>87</v>
      </c>
    </row>
    <row r="385" s="2" customFormat="1" ht="33" customHeight="1">
      <c r="A385" s="39"/>
      <c r="B385" s="40"/>
      <c r="C385" s="219" t="s">
        <v>1190</v>
      </c>
      <c r="D385" s="219" t="s">
        <v>153</v>
      </c>
      <c r="E385" s="220" t="s">
        <v>2891</v>
      </c>
      <c r="F385" s="221" t="s">
        <v>2892</v>
      </c>
      <c r="G385" s="222" t="s">
        <v>281</v>
      </c>
      <c r="H385" s="223">
        <v>40</v>
      </c>
      <c r="I385" s="224"/>
      <c r="J385" s="225">
        <f>ROUND(I385*H385,2)</f>
        <v>0</v>
      </c>
      <c r="K385" s="221" t="s">
        <v>157</v>
      </c>
      <c r="L385" s="45"/>
      <c r="M385" s="226" t="s">
        <v>1</v>
      </c>
      <c r="N385" s="227" t="s">
        <v>42</v>
      </c>
      <c r="O385" s="92"/>
      <c r="P385" s="228">
        <f>O385*H385</f>
        <v>0</v>
      </c>
      <c r="Q385" s="228">
        <v>0</v>
      </c>
      <c r="R385" s="228">
        <f>Q385*H385</f>
        <v>0</v>
      </c>
      <c r="S385" s="228">
        <v>0.0060000000000000001</v>
      </c>
      <c r="T385" s="229">
        <f>S385*H385</f>
        <v>0.23999999999999999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0" t="s">
        <v>532</v>
      </c>
      <c r="AT385" s="230" t="s">
        <v>153</v>
      </c>
      <c r="AU385" s="230" t="s">
        <v>87</v>
      </c>
      <c r="AY385" s="18" t="s">
        <v>151</v>
      </c>
      <c r="BE385" s="231">
        <f>IF(N385="základní",J385,0)</f>
        <v>0</v>
      </c>
      <c r="BF385" s="231">
        <f>IF(N385="snížená",J385,0)</f>
        <v>0</v>
      </c>
      <c r="BG385" s="231">
        <f>IF(N385="zákl. přenesená",J385,0)</f>
        <v>0</v>
      </c>
      <c r="BH385" s="231">
        <f>IF(N385="sníž. přenesená",J385,0)</f>
        <v>0</v>
      </c>
      <c r="BI385" s="231">
        <f>IF(N385="nulová",J385,0)</f>
        <v>0</v>
      </c>
      <c r="BJ385" s="18" t="s">
        <v>85</v>
      </c>
      <c r="BK385" s="231">
        <f>ROUND(I385*H385,2)</f>
        <v>0</v>
      </c>
      <c r="BL385" s="18" t="s">
        <v>532</v>
      </c>
      <c r="BM385" s="230" t="s">
        <v>2893</v>
      </c>
    </row>
    <row r="386" s="2" customFormat="1">
      <c r="A386" s="39"/>
      <c r="B386" s="40"/>
      <c r="C386" s="41"/>
      <c r="D386" s="232" t="s">
        <v>160</v>
      </c>
      <c r="E386" s="41"/>
      <c r="F386" s="233" t="s">
        <v>2894</v>
      </c>
      <c r="G386" s="41"/>
      <c r="H386" s="41"/>
      <c r="I386" s="234"/>
      <c r="J386" s="41"/>
      <c r="K386" s="41"/>
      <c r="L386" s="45"/>
      <c r="M386" s="235"/>
      <c r="N386" s="236"/>
      <c r="O386" s="92"/>
      <c r="P386" s="92"/>
      <c r="Q386" s="92"/>
      <c r="R386" s="92"/>
      <c r="S386" s="92"/>
      <c r="T386" s="93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160</v>
      </c>
      <c r="AU386" s="18" t="s">
        <v>87</v>
      </c>
    </row>
    <row r="387" s="2" customFormat="1" ht="33" customHeight="1">
      <c r="A387" s="39"/>
      <c r="B387" s="40"/>
      <c r="C387" s="219" t="s">
        <v>1195</v>
      </c>
      <c r="D387" s="219" t="s">
        <v>153</v>
      </c>
      <c r="E387" s="220" t="s">
        <v>2891</v>
      </c>
      <c r="F387" s="221" t="s">
        <v>2892</v>
      </c>
      <c r="G387" s="222" t="s">
        <v>281</v>
      </c>
      <c r="H387" s="223">
        <v>25</v>
      </c>
      <c r="I387" s="224"/>
      <c r="J387" s="225">
        <f>ROUND(I387*H387,2)</f>
        <v>0</v>
      </c>
      <c r="K387" s="221" t="s">
        <v>157</v>
      </c>
      <c r="L387" s="45"/>
      <c r="M387" s="226" t="s">
        <v>1</v>
      </c>
      <c r="N387" s="227" t="s">
        <v>42</v>
      </c>
      <c r="O387" s="92"/>
      <c r="P387" s="228">
        <f>O387*H387</f>
        <v>0</v>
      </c>
      <c r="Q387" s="228">
        <v>0</v>
      </c>
      <c r="R387" s="228">
        <f>Q387*H387</f>
        <v>0</v>
      </c>
      <c r="S387" s="228">
        <v>0.0060000000000000001</v>
      </c>
      <c r="T387" s="229">
        <f>S387*H387</f>
        <v>0.14999999999999999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0" t="s">
        <v>532</v>
      </c>
      <c r="AT387" s="230" t="s">
        <v>153</v>
      </c>
      <c r="AU387" s="230" t="s">
        <v>87</v>
      </c>
      <c r="AY387" s="18" t="s">
        <v>151</v>
      </c>
      <c r="BE387" s="231">
        <f>IF(N387="základní",J387,0)</f>
        <v>0</v>
      </c>
      <c r="BF387" s="231">
        <f>IF(N387="snížená",J387,0)</f>
        <v>0</v>
      </c>
      <c r="BG387" s="231">
        <f>IF(N387="zákl. přenesená",J387,0)</f>
        <v>0</v>
      </c>
      <c r="BH387" s="231">
        <f>IF(N387="sníž. přenesená",J387,0)</f>
        <v>0</v>
      </c>
      <c r="BI387" s="231">
        <f>IF(N387="nulová",J387,0)</f>
        <v>0</v>
      </c>
      <c r="BJ387" s="18" t="s">
        <v>85</v>
      </c>
      <c r="BK387" s="231">
        <f>ROUND(I387*H387,2)</f>
        <v>0</v>
      </c>
      <c r="BL387" s="18" t="s">
        <v>532</v>
      </c>
      <c r="BM387" s="230" t="s">
        <v>2895</v>
      </c>
    </row>
    <row r="388" s="2" customFormat="1">
      <c r="A388" s="39"/>
      <c r="B388" s="40"/>
      <c r="C388" s="41"/>
      <c r="D388" s="232" t="s">
        <v>160</v>
      </c>
      <c r="E388" s="41"/>
      <c r="F388" s="233" t="s">
        <v>2894</v>
      </c>
      <c r="G388" s="41"/>
      <c r="H388" s="41"/>
      <c r="I388" s="234"/>
      <c r="J388" s="41"/>
      <c r="K388" s="41"/>
      <c r="L388" s="45"/>
      <c r="M388" s="235"/>
      <c r="N388" s="236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160</v>
      </c>
      <c r="AU388" s="18" t="s">
        <v>87</v>
      </c>
    </row>
    <row r="389" s="2" customFormat="1" ht="33" customHeight="1">
      <c r="A389" s="39"/>
      <c r="B389" s="40"/>
      <c r="C389" s="219" t="s">
        <v>1202</v>
      </c>
      <c r="D389" s="219" t="s">
        <v>153</v>
      </c>
      <c r="E389" s="220" t="s">
        <v>2896</v>
      </c>
      <c r="F389" s="221" t="s">
        <v>2897</v>
      </c>
      <c r="G389" s="222" t="s">
        <v>281</v>
      </c>
      <c r="H389" s="223">
        <v>15</v>
      </c>
      <c r="I389" s="224"/>
      <c r="J389" s="225">
        <f>ROUND(I389*H389,2)</f>
        <v>0</v>
      </c>
      <c r="K389" s="221" t="s">
        <v>157</v>
      </c>
      <c r="L389" s="45"/>
      <c r="M389" s="226" t="s">
        <v>1</v>
      </c>
      <c r="N389" s="227" t="s">
        <v>42</v>
      </c>
      <c r="O389" s="92"/>
      <c r="P389" s="228">
        <f>O389*H389</f>
        <v>0</v>
      </c>
      <c r="Q389" s="228">
        <v>0</v>
      </c>
      <c r="R389" s="228">
        <f>Q389*H389</f>
        <v>0</v>
      </c>
      <c r="S389" s="228">
        <v>0.012999999999999999</v>
      </c>
      <c r="T389" s="229">
        <f>S389*H389</f>
        <v>0.19499999999999998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0" t="s">
        <v>532</v>
      </c>
      <c r="AT389" s="230" t="s">
        <v>153</v>
      </c>
      <c r="AU389" s="230" t="s">
        <v>87</v>
      </c>
      <c r="AY389" s="18" t="s">
        <v>151</v>
      </c>
      <c r="BE389" s="231">
        <f>IF(N389="základní",J389,0)</f>
        <v>0</v>
      </c>
      <c r="BF389" s="231">
        <f>IF(N389="snížená",J389,0)</f>
        <v>0</v>
      </c>
      <c r="BG389" s="231">
        <f>IF(N389="zákl. přenesená",J389,0)</f>
        <v>0</v>
      </c>
      <c r="BH389" s="231">
        <f>IF(N389="sníž. přenesená",J389,0)</f>
        <v>0</v>
      </c>
      <c r="BI389" s="231">
        <f>IF(N389="nulová",J389,0)</f>
        <v>0</v>
      </c>
      <c r="BJ389" s="18" t="s">
        <v>85</v>
      </c>
      <c r="BK389" s="231">
        <f>ROUND(I389*H389,2)</f>
        <v>0</v>
      </c>
      <c r="BL389" s="18" t="s">
        <v>532</v>
      </c>
      <c r="BM389" s="230" t="s">
        <v>2898</v>
      </c>
    </row>
    <row r="390" s="2" customFormat="1">
      <c r="A390" s="39"/>
      <c r="B390" s="40"/>
      <c r="C390" s="41"/>
      <c r="D390" s="232" t="s">
        <v>160</v>
      </c>
      <c r="E390" s="41"/>
      <c r="F390" s="233" t="s">
        <v>2899</v>
      </c>
      <c r="G390" s="41"/>
      <c r="H390" s="41"/>
      <c r="I390" s="234"/>
      <c r="J390" s="41"/>
      <c r="K390" s="41"/>
      <c r="L390" s="45"/>
      <c r="M390" s="235"/>
      <c r="N390" s="236"/>
      <c r="O390" s="92"/>
      <c r="P390" s="92"/>
      <c r="Q390" s="92"/>
      <c r="R390" s="92"/>
      <c r="S390" s="92"/>
      <c r="T390" s="93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160</v>
      </c>
      <c r="AU390" s="18" t="s">
        <v>87</v>
      </c>
    </row>
    <row r="391" s="2" customFormat="1" ht="33" customHeight="1">
      <c r="A391" s="39"/>
      <c r="B391" s="40"/>
      <c r="C391" s="219" t="s">
        <v>1207</v>
      </c>
      <c r="D391" s="219" t="s">
        <v>153</v>
      </c>
      <c r="E391" s="220" t="s">
        <v>2900</v>
      </c>
      <c r="F391" s="221" t="s">
        <v>2901</v>
      </c>
      <c r="G391" s="222" t="s">
        <v>310</v>
      </c>
      <c r="H391" s="223">
        <v>80</v>
      </c>
      <c r="I391" s="224"/>
      <c r="J391" s="225">
        <f>ROUND(I391*H391,2)</f>
        <v>0</v>
      </c>
      <c r="K391" s="221" t="s">
        <v>157</v>
      </c>
      <c r="L391" s="45"/>
      <c r="M391" s="226" t="s">
        <v>1</v>
      </c>
      <c r="N391" s="227" t="s">
        <v>42</v>
      </c>
      <c r="O391" s="92"/>
      <c r="P391" s="228">
        <f>O391*H391</f>
        <v>0</v>
      </c>
      <c r="Q391" s="228">
        <v>0</v>
      </c>
      <c r="R391" s="228">
        <f>Q391*H391</f>
        <v>0</v>
      </c>
      <c r="S391" s="228">
        <v>0</v>
      </c>
      <c r="T391" s="229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0" t="s">
        <v>532</v>
      </c>
      <c r="AT391" s="230" t="s">
        <v>153</v>
      </c>
      <c r="AU391" s="230" t="s">
        <v>87</v>
      </c>
      <c r="AY391" s="18" t="s">
        <v>151</v>
      </c>
      <c r="BE391" s="231">
        <f>IF(N391="základní",J391,0)</f>
        <v>0</v>
      </c>
      <c r="BF391" s="231">
        <f>IF(N391="snížená",J391,0)</f>
        <v>0</v>
      </c>
      <c r="BG391" s="231">
        <f>IF(N391="zákl. přenesená",J391,0)</f>
        <v>0</v>
      </c>
      <c r="BH391" s="231">
        <f>IF(N391="sníž. přenesená",J391,0)</f>
        <v>0</v>
      </c>
      <c r="BI391" s="231">
        <f>IF(N391="nulová",J391,0)</f>
        <v>0</v>
      </c>
      <c r="BJ391" s="18" t="s">
        <v>85</v>
      </c>
      <c r="BK391" s="231">
        <f>ROUND(I391*H391,2)</f>
        <v>0</v>
      </c>
      <c r="BL391" s="18" t="s">
        <v>532</v>
      </c>
      <c r="BM391" s="230" t="s">
        <v>2902</v>
      </c>
    </row>
    <row r="392" s="2" customFormat="1">
      <c r="A392" s="39"/>
      <c r="B392" s="40"/>
      <c r="C392" s="41"/>
      <c r="D392" s="232" t="s">
        <v>160</v>
      </c>
      <c r="E392" s="41"/>
      <c r="F392" s="233" t="s">
        <v>2903</v>
      </c>
      <c r="G392" s="41"/>
      <c r="H392" s="41"/>
      <c r="I392" s="234"/>
      <c r="J392" s="41"/>
      <c r="K392" s="41"/>
      <c r="L392" s="45"/>
      <c r="M392" s="235"/>
      <c r="N392" s="236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160</v>
      </c>
      <c r="AU392" s="18" t="s">
        <v>87</v>
      </c>
    </row>
    <row r="393" s="2" customFormat="1" ht="16.5" customHeight="1">
      <c r="A393" s="39"/>
      <c r="B393" s="40"/>
      <c r="C393" s="260" t="s">
        <v>1212</v>
      </c>
      <c r="D393" s="260" t="s">
        <v>233</v>
      </c>
      <c r="E393" s="261" t="s">
        <v>2904</v>
      </c>
      <c r="F393" s="262" t="s">
        <v>2905</v>
      </c>
      <c r="G393" s="263" t="s">
        <v>310</v>
      </c>
      <c r="H393" s="264">
        <v>80</v>
      </c>
      <c r="I393" s="265"/>
      <c r="J393" s="266">
        <f>ROUND(I393*H393,2)</f>
        <v>0</v>
      </c>
      <c r="K393" s="262" t="s">
        <v>1</v>
      </c>
      <c r="L393" s="267"/>
      <c r="M393" s="268" t="s">
        <v>1</v>
      </c>
      <c r="N393" s="269" t="s">
        <v>42</v>
      </c>
      <c r="O393" s="92"/>
      <c r="P393" s="228">
        <f>O393*H393</f>
        <v>0</v>
      </c>
      <c r="Q393" s="228">
        <v>0</v>
      </c>
      <c r="R393" s="228">
        <f>Q393*H393</f>
        <v>0</v>
      </c>
      <c r="S393" s="228">
        <v>0</v>
      </c>
      <c r="T393" s="229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30" t="s">
        <v>928</v>
      </c>
      <c r="AT393" s="230" t="s">
        <v>233</v>
      </c>
      <c r="AU393" s="230" t="s">
        <v>87</v>
      </c>
      <c r="AY393" s="18" t="s">
        <v>151</v>
      </c>
      <c r="BE393" s="231">
        <f>IF(N393="základní",J393,0)</f>
        <v>0</v>
      </c>
      <c r="BF393" s="231">
        <f>IF(N393="snížená",J393,0)</f>
        <v>0</v>
      </c>
      <c r="BG393" s="231">
        <f>IF(N393="zákl. přenesená",J393,0)</f>
        <v>0</v>
      </c>
      <c r="BH393" s="231">
        <f>IF(N393="sníž. přenesená",J393,0)</f>
        <v>0</v>
      </c>
      <c r="BI393" s="231">
        <f>IF(N393="nulová",J393,0)</f>
        <v>0</v>
      </c>
      <c r="BJ393" s="18" t="s">
        <v>85</v>
      </c>
      <c r="BK393" s="231">
        <f>ROUND(I393*H393,2)</f>
        <v>0</v>
      </c>
      <c r="BL393" s="18" t="s">
        <v>928</v>
      </c>
      <c r="BM393" s="230" t="s">
        <v>2906</v>
      </c>
    </row>
    <row r="394" s="2" customFormat="1">
      <c r="A394" s="39"/>
      <c r="B394" s="40"/>
      <c r="C394" s="260" t="s">
        <v>1217</v>
      </c>
      <c r="D394" s="260" t="s">
        <v>233</v>
      </c>
      <c r="E394" s="261" t="s">
        <v>2907</v>
      </c>
      <c r="F394" s="262" t="s">
        <v>2908</v>
      </c>
      <c r="G394" s="263" t="s">
        <v>2909</v>
      </c>
      <c r="H394" s="264">
        <v>0.80000000000000004</v>
      </c>
      <c r="I394" s="265"/>
      <c r="J394" s="266">
        <f>ROUND(I394*H394,2)</f>
        <v>0</v>
      </c>
      <c r="K394" s="262" t="s">
        <v>157</v>
      </c>
      <c r="L394" s="267"/>
      <c r="M394" s="268" t="s">
        <v>1</v>
      </c>
      <c r="N394" s="269" t="s">
        <v>42</v>
      </c>
      <c r="O394" s="92"/>
      <c r="P394" s="228">
        <f>O394*H394</f>
        <v>0</v>
      </c>
      <c r="Q394" s="228">
        <v>0.00032000000000000003</v>
      </c>
      <c r="R394" s="228">
        <f>Q394*H394</f>
        <v>0.00025600000000000004</v>
      </c>
      <c r="S394" s="228">
        <v>0</v>
      </c>
      <c r="T394" s="229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0" t="s">
        <v>928</v>
      </c>
      <c r="AT394" s="230" t="s">
        <v>233</v>
      </c>
      <c r="AU394" s="230" t="s">
        <v>87</v>
      </c>
      <c r="AY394" s="18" t="s">
        <v>151</v>
      </c>
      <c r="BE394" s="231">
        <f>IF(N394="základní",J394,0)</f>
        <v>0</v>
      </c>
      <c r="BF394" s="231">
        <f>IF(N394="snížená",J394,0)</f>
        <v>0</v>
      </c>
      <c r="BG394" s="231">
        <f>IF(N394="zákl. přenesená",J394,0)</f>
        <v>0</v>
      </c>
      <c r="BH394" s="231">
        <f>IF(N394="sníž. přenesená",J394,0)</f>
        <v>0</v>
      </c>
      <c r="BI394" s="231">
        <f>IF(N394="nulová",J394,0)</f>
        <v>0</v>
      </c>
      <c r="BJ394" s="18" t="s">
        <v>85</v>
      </c>
      <c r="BK394" s="231">
        <f>ROUND(I394*H394,2)</f>
        <v>0</v>
      </c>
      <c r="BL394" s="18" t="s">
        <v>928</v>
      </c>
      <c r="BM394" s="230" t="s">
        <v>2910</v>
      </c>
    </row>
    <row r="395" s="2" customFormat="1" ht="33" customHeight="1">
      <c r="A395" s="39"/>
      <c r="B395" s="40"/>
      <c r="C395" s="219" t="s">
        <v>1222</v>
      </c>
      <c r="D395" s="219" t="s">
        <v>153</v>
      </c>
      <c r="E395" s="220" t="s">
        <v>2911</v>
      </c>
      <c r="F395" s="221" t="s">
        <v>2912</v>
      </c>
      <c r="G395" s="222" t="s">
        <v>310</v>
      </c>
      <c r="H395" s="223">
        <v>15</v>
      </c>
      <c r="I395" s="224"/>
      <c r="J395" s="225">
        <f>ROUND(I395*H395,2)</f>
        <v>0</v>
      </c>
      <c r="K395" s="221" t="s">
        <v>157</v>
      </c>
      <c r="L395" s="45"/>
      <c r="M395" s="226" t="s">
        <v>1</v>
      </c>
      <c r="N395" s="227" t="s">
        <v>42</v>
      </c>
      <c r="O395" s="92"/>
      <c r="P395" s="228">
        <f>O395*H395</f>
        <v>0</v>
      </c>
      <c r="Q395" s="228">
        <v>1.0000000000000001E-05</v>
      </c>
      <c r="R395" s="228">
        <f>Q395*H395</f>
        <v>0.00015000000000000001</v>
      </c>
      <c r="S395" s="228">
        <v>0</v>
      </c>
      <c r="T395" s="229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0" t="s">
        <v>532</v>
      </c>
      <c r="AT395" s="230" t="s">
        <v>153</v>
      </c>
      <c r="AU395" s="230" t="s">
        <v>87</v>
      </c>
      <c r="AY395" s="18" t="s">
        <v>151</v>
      </c>
      <c r="BE395" s="231">
        <f>IF(N395="základní",J395,0)</f>
        <v>0</v>
      </c>
      <c r="BF395" s="231">
        <f>IF(N395="snížená",J395,0)</f>
        <v>0</v>
      </c>
      <c r="BG395" s="231">
        <f>IF(N395="zákl. přenesená",J395,0)</f>
        <v>0</v>
      </c>
      <c r="BH395" s="231">
        <f>IF(N395="sníž. přenesená",J395,0)</f>
        <v>0</v>
      </c>
      <c r="BI395" s="231">
        <f>IF(N395="nulová",J395,0)</f>
        <v>0</v>
      </c>
      <c r="BJ395" s="18" t="s">
        <v>85</v>
      </c>
      <c r="BK395" s="231">
        <f>ROUND(I395*H395,2)</f>
        <v>0</v>
      </c>
      <c r="BL395" s="18" t="s">
        <v>532</v>
      </c>
      <c r="BM395" s="230" t="s">
        <v>2913</v>
      </c>
    </row>
    <row r="396" s="2" customFormat="1">
      <c r="A396" s="39"/>
      <c r="B396" s="40"/>
      <c r="C396" s="41"/>
      <c r="D396" s="232" t="s">
        <v>160</v>
      </c>
      <c r="E396" s="41"/>
      <c r="F396" s="233" t="s">
        <v>2914</v>
      </c>
      <c r="G396" s="41"/>
      <c r="H396" s="41"/>
      <c r="I396" s="234"/>
      <c r="J396" s="41"/>
      <c r="K396" s="41"/>
      <c r="L396" s="45"/>
      <c r="M396" s="235"/>
      <c r="N396" s="236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160</v>
      </c>
      <c r="AU396" s="18" t="s">
        <v>87</v>
      </c>
    </row>
    <row r="397" s="2" customFormat="1" ht="24.15" customHeight="1">
      <c r="A397" s="39"/>
      <c r="B397" s="40"/>
      <c r="C397" s="260" t="s">
        <v>1227</v>
      </c>
      <c r="D397" s="260" t="s">
        <v>233</v>
      </c>
      <c r="E397" s="261" t="s">
        <v>2915</v>
      </c>
      <c r="F397" s="262" t="s">
        <v>2916</v>
      </c>
      <c r="G397" s="263" t="s">
        <v>2909</v>
      </c>
      <c r="H397" s="264">
        <v>0.14999999999999999</v>
      </c>
      <c r="I397" s="265"/>
      <c r="J397" s="266">
        <f>ROUND(I397*H397,2)</f>
        <v>0</v>
      </c>
      <c r="K397" s="262" t="s">
        <v>157</v>
      </c>
      <c r="L397" s="267"/>
      <c r="M397" s="268" t="s">
        <v>1</v>
      </c>
      <c r="N397" s="269" t="s">
        <v>42</v>
      </c>
      <c r="O397" s="92"/>
      <c r="P397" s="228">
        <f>O397*H397</f>
        <v>0</v>
      </c>
      <c r="Q397" s="228">
        <v>0.0023999999999999998</v>
      </c>
      <c r="R397" s="228">
        <f>Q397*H397</f>
        <v>0.00035999999999999997</v>
      </c>
      <c r="S397" s="228">
        <v>0</v>
      </c>
      <c r="T397" s="229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0" t="s">
        <v>1673</v>
      </c>
      <c r="AT397" s="230" t="s">
        <v>233</v>
      </c>
      <c r="AU397" s="230" t="s">
        <v>87</v>
      </c>
      <c r="AY397" s="18" t="s">
        <v>151</v>
      </c>
      <c r="BE397" s="231">
        <f>IF(N397="základní",J397,0)</f>
        <v>0</v>
      </c>
      <c r="BF397" s="231">
        <f>IF(N397="snížená",J397,0)</f>
        <v>0</v>
      </c>
      <c r="BG397" s="231">
        <f>IF(N397="zákl. přenesená",J397,0)</f>
        <v>0</v>
      </c>
      <c r="BH397" s="231">
        <f>IF(N397="sníž. přenesená",J397,0)</f>
        <v>0</v>
      </c>
      <c r="BI397" s="231">
        <f>IF(N397="nulová",J397,0)</f>
        <v>0</v>
      </c>
      <c r="BJ397" s="18" t="s">
        <v>85</v>
      </c>
      <c r="BK397" s="231">
        <f>ROUND(I397*H397,2)</f>
        <v>0</v>
      </c>
      <c r="BL397" s="18" t="s">
        <v>532</v>
      </c>
      <c r="BM397" s="230" t="s">
        <v>2917</v>
      </c>
    </row>
    <row r="398" s="2" customFormat="1" ht="16.5" customHeight="1">
      <c r="A398" s="39"/>
      <c r="B398" s="40"/>
      <c r="C398" s="260" t="s">
        <v>1234</v>
      </c>
      <c r="D398" s="260" t="s">
        <v>233</v>
      </c>
      <c r="E398" s="261" t="s">
        <v>2918</v>
      </c>
      <c r="F398" s="262" t="s">
        <v>2919</v>
      </c>
      <c r="G398" s="263" t="s">
        <v>310</v>
      </c>
      <c r="H398" s="264">
        <v>15</v>
      </c>
      <c r="I398" s="265"/>
      <c r="J398" s="266">
        <f>ROUND(I398*H398,2)</f>
        <v>0</v>
      </c>
      <c r="K398" s="262" t="s">
        <v>1</v>
      </c>
      <c r="L398" s="267"/>
      <c r="M398" s="268" t="s">
        <v>1</v>
      </c>
      <c r="N398" s="269" t="s">
        <v>42</v>
      </c>
      <c r="O398" s="92"/>
      <c r="P398" s="228">
        <f>O398*H398</f>
        <v>0</v>
      </c>
      <c r="Q398" s="228">
        <v>0</v>
      </c>
      <c r="R398" s="228">
        <f>Q398*H398</f>
        <v>0</v>
      </c>
      <c r="S398" s="228">
        <v>0</v>
      </c>
      <c r="T398" s="229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0" t="s">
        <v>1673</v>
      </c>
      <c r="AT398" s="230" t="s">
        <v>233</v>
      </c>
      <c r="AU398" s="230" t="s">
        <v>87</v>
      </c>
      <c r="AY398" s="18" t="s">
        <v>151</v>
      </c>
      <c r="BE398" s="231">
        <f>IF(N398="základní",J398,0)</f>
        <v>0</v>
      </c>
      <c r="BF398" s="231">
        <f>IF(N398="snížená",J398,0)</f>
        <v>0</v>
      </c>
      <c r="BG398" s="231">
        <f>IF(N398="zákl. přenesená",J398,0)</f>
        <v>0</v>
      </c>
      <c r="BH398" s="231">
        <f>IF(N398="sníž. přenesená",J398,0)</f>
        <v>0</v>
      </c>
      <c r="BI398" s="231">
        <f>IF(N398="nulová",J398,0)</f>
        <v>0</v>
      </c>
      <c r="BJ398" s="18" t="s">
        <v>85</v>
      </c>
      <c r="BK398" s="231">
        <f>ROUND(I398*H398,2)</f>
        <v>0</v>
      </c>
      <c r="BL398" s="18" t="s">
        <v>532</v>
      </c>
      <c r="BM398" s="230" t="s">
        <v>2920</v>
      </c>
    </row>
    <row r="399" s="2" customFormat="1" ht="24.15" customHeight="1">
      <c r="A399" s="39"/>
      <c r="B399" s="40"/>
      <c r="C399" s="219" t="s">
        <v>1241</v>
      </c>
      <c r="D399" s="219" t="s">
        <v>153</v>
      </c>
      <c r="E399" s="220" t="s">
        <v>2921</v>
      </c>
      <c r="F399" s="221" t="s">
        <v>2922</v>
      </c>
      <c r="G399" s="222" t="s">
        <v>218</v>
      </c>
      <c r="H399" s="223">
        <v>12.128</v>
      </c>
      <c r="I399" s="224"/>
      <c r="J399" s="225">
        <f>ROUND(I399*H399,2)</f>
        <v>0</v>
      </c>
      <c r="K399" s="221" t="s">
        <v>157</v>
      </c>
      <c r="L399" s="45"/>
      <c r="M399" s="226" t="s">
        <v>1</v>
      </c>
      <c r="N399" s="227" t="s">
        <v>42</v>
      </c>
      <c r="O399" s="92"/>
      <c r="P399" s="228">
        <f>O399*H399</f>
        <v>0</v>
      </c>
      <c r="Q399" s="228">
        <v>0</v>
      </c>
      <c r="R399" s="228">
        <f>Q399*H399</f>
        <v>0</v>
      </c>
      <c r="S399" s="228">
        <v>0</v>
      </c>
      <c r="T399" s="229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0" t="s">
        <v>532</v>
      </c>
      <c r="AT399" s="230" t="s">
        <v>153</v>
      </c>
      <c r="AU399" s="230" t="s">
        <v>87</v>
      </c>
      <c r="AY399" s="18" t="s">
        <v>151</v>
      </c>
      <c r="BE399" s="231">
        <f>IF(N399="základní",J399,0)</f>
        <v>0</v>
      </c>
      <c r="BF399" s="231">
        <f>IF(N399="snížená",J399,0)</f>
        <v>0</v>
      </c>
      <c r="BG399" s="231">
        <f>IF(N399="zákl. přenesená",J399,0)</f>
        <v>0</v>
      </c>
      <c r="BH399" s="231">
        <f>IF(N399="sníž. přenesená",J399,0)</f>
        <v>0</v>
      </c>
      <c r="BI399" s="231">
        <f>IF(N399="nulová",J399,0)</f>
        <v>0</v>
      </c>
      <c r="BJ399" s="18" t="s">
        <v>85</v>
      </c>
      <c r="BK399" s="231">
        <f>ROUND(I399*H399,2)</f>
        <v>0</v>
      </c>
      <c r="BL399" s="18" t="s">
        <v>532</v>
      </c>
      <c r="BM399" s="230" t="s">
        <v>2923</v>
      </c>
    </row>
    <row r="400" s="2" customFormat="1">
      <c r="A400" s="39"/>
      <c r="B400" s="40"/>
      <c r="C400" s="41"/>
      <c r="D400" s="232" t="s">
        <v>160</v>
      </c>
      <c r="E400" s="41"/>
      <c r="F400" s="233" t="s">
        <v>2924</v>
      </c>
      <c r="G400" s="41"/>
      <c r="H400" s="41"/>
      <c r="I400" s="234"/>
      <c r="J400" s="41"/>
      <c r="K400" s="41"/>
      <c r="L400" s="45"/>
      <c r="M400" s="235"/>
      <c r="N400" s="236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160</v>
      </c>
      <c r="AU400" s="18" t="s">
        <v>87</v>
      </c>
    </row>
    <row r="401" s="13" customFormat="1">
      <c r="A401" s="13"/>
      <c r="B401" s="237"/>
      <c r="C401" s="238"/>
      <c r="D401" s="239" t="s">
        <v>162</v>
      </c>
      <c r="E401" s="238"/>
      <c r="F401" s="241" t="s">
        <v>2925</v>
      </c>
      <c r="G401" s="238"/>
      <c r="H401" s="242">
        <v>12.128</v>
      </c>
      <c r="I401" s="243"/>
      <c r="J401" s="238"/>
      <c r="K401" s="238"/>
      <c r="L401" s="244"/>
      <c r="M401" s="245"/>
      <c r="N401" s="246"/>
      <c r="O401" s="246"/>
      <c r="P401" s="246"/>
      <c r="Q401" s="246"/>
      <c r="R401" s="246"/>
      <c r="S401" s="246"/>
      <c r="T401" s="24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8" t="s">
        <v>162</v>
      </c>
      <c r="AU401" s="248" t="s">
        <v>87</v>
      </c>
      <c r="AV401" s="13" t="s">
        <v>87</v>
      </c>
      <c r="AW401" s="13" t="s">
        <v>4</v>
      </c>
      <c r="AX401" s="13" t="s">
        <v>85</v>
      </c>
      <c r="AY401" s="248" t="s">
        <v>151</v>
      </c>
    </row>
    <row r="402" s="2" customFormat="1" ht="33" customHeight="1">
      <c r="A402" s="39"/>
      <c r="B402" s="40"/>
      <c r="C402" s="219" t="s">
        <v>1247</v>
      </c>
      <c r="D402" s="219" t="s">
        <v>153</v>
      </c>
      <c r="E402" s="220" t="s">
        <v>2926</v>
      </c>
      <c r="F402" s="221" t="s">
        <v>1088</v>
      </c>
      <c r="G402" s="222" t="s">
        <v>218</v>
      </c>
      <c r="H402" s="223">
        <v>1.516</v>
      </c>
      <c r="I402" s="224"/>
      <c r="J402" s="225">
        <f>ROUND(I402*H402,2)</f>
        <v>0</v>
      </c>
      <c r="K402" s="221" t="s">
        <v>157</v>
      </c>
      <c r="L402" s="45"/>
      <c r="M402" s="226" t="s">
        <v>1</v>
      </c>
      <c r="N402" s="227" t="s">
        <v>42</v>
      </c>
      <c r="O402" s="92"/>
      <c r="P402" s="228">
        <f>O402*H402</f>
        <v>0</v>
      </c>
      <c r="Q402" s="228">
        <v>0</v>
      </c>
      <c r="R402" s="228">
        <f>Q402*H402</f>
        <v>0</v>
      </c>
      <c r="S402" s="228">
        <v>0</v>
      </c>
      <c r="T402" s="229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30" t="s">
        <v>532</v>
      </c>
      <c r="AT402" s="230" t="s">
        <v>153</v>
      </c>
      <c r="AU402" s="230" t="s">
        <v>87</v>
      </c>
      <c r="AY402" s="18" t="s">
        <v>151</v>
      </c>
      <c r="BE402" s="231">
        <f>IF(N402="základní",J402,0)</f>
        <v>0</v>
      </c>
      <c r="BF402" s="231">
        <f>IF(N402="snížená",J402,0)</f>
        <v>0</v>
      </c>
      <c r="BG402" s="231">
        <f>IF(N402="zákl. přenesená",J402,0)</f>
        <v>0</v>
      </c>
      <c r="BH402" s="231">
        <f>IF(N402="sníž. přenesená",J402,0)</f>
        <v>0</v>
      </c>
      <c r="BI402" s="231">
        <f>IF(N402="nulová",J402,0)</f>
        <v>0</v>
      </c>
      <c r="BJ402" s="18" t="s">
        <v>85</v>
      </c>
      <c r="BK402" s="231">
        <f>ROUND(I402*H402,2)</f>
        <v>0</v>
      </c>
      <c r="BL402" s="18" t="s">
        <v>532</v>
      </c>
      <c r="BM402" s="230" t="s">
        <v>2927</v>
      </c>
    </row>
    <row r="403" s="2" customFormat="1">
      <c r="A403" s="39"/>
      <c r="B403" s="40"/>
      <c r="C403" s="41"/>
      <c r="D403" s="232" t="s">
        <v>160</v>
      </c>
      <c r="E403" s="41"/>
      <c r="F403" s="233" t="s">
        <v>2928</v>
      </c>
      <c r="G403" s="41"/>
      <c r="H403" s="41"/>
      <c r="I403" s="234"/>
      <c r="J403" s="41"/>
      <c r="K403" s="41"/>
      <c r="L403" s="45"/>
      <c r="M403" s="292"/>
      <c r="N403" s="293"/>
      <c r="O403" s="294"/>
      <c r="P403" s="294"/>
      <c r="Q403" s="294"/>
      <c r="R403" s="294"/>
      <c r="S403" s="294"/>
      <c r="T403" s="295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160</v>
      </c>
      <c r="AU403" s="18" t="s">
        <v>87</v>
      </c>
    </row>
    <row r="404" s="2" customFormat="1" ht="6.96" customHeight="1">
      <c r="A404" s="39"/>
      <c r="B404" s="67"/>
      <c r="C404" s="68"/>
      <c r="D404" s="68"/>
      <c r="E404" s="68"/>
      <c r="F404" s="68"/>
      <c r="G404" s="68"/>
      <c r="H404" s="68"/>
      <c r="I404" s="68"/>
      <c r="J404" s="68"/>
      <c r="K404" s="68"/>
      <c r="L404" s="45"/>
      <c r="M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</row>
  </sheetData>
  <sheetProtection sheet="1" autoFilter="0" formatColumns="0" formatRows="0" objects="1" scenarios="1" spinCount="100000" saltValue="LHYNA4AGDWV9GL3zX2xjNc/vUbbpNFdyUrqpXJas/hyetlQjYTBWTo5PBklmYoVCeAFr8+sTMhuEQocxtU9sxA==" hashValue="t9oWqgTpdGj67346DXvLeJUfM1SmgMMAEf7GzyiaGteyZbpOaHiCPiVK43n/t/KpPV/kAMM5HXVLtzdWh+z2dQ==" algorithmName="SHA-512" password="CC35"/>
  <autoFilter ref="C128:K403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hyperlinks>
    <hyperlink ref="F133" r:id="rId1" display="https://podminky.urs.cz/item/CS_URS_2024_02/741130001"/>
    <hyperlink ref="F135" r:id="rId2" display="https://podminky.urs.cz/item/CS_URS_2024_02/741130003"/>
    <hyperlink ref="F137" r:id="rId3" display="https://podminky.urs.cz/item/CS_URS_2024_02/741130005"/>
    <hyperlink ref="F139" r:id="rId4" display="https://podminky.urs.cz/item/CS_URS_2024_02/741130007"/>
    <hyperlink ref="F141" r:id="rId5" display="https://podminky.urs.cz/item/CS_URS_2024_02/741310023"/>
    <hyperlink ref="F144" r:id="rId6" display="https://podminky.urs.cz/item/CS_URS_2024_02/741372022"/>
    <hyperlink ref="F147" r:id="rId7" display="https://podminky.urs.cz/item/CS_URS_2024_02/741372022"/>
    <hyperlink ref="F150" r:id="rId8" display="https://podminky.urs.cz/item/CS_URS_2024_02/741372022"/>
    <hyperlink ref="F153" r:id="rId9" display="https://podminky.urs.cz/item/CS_URS_2024_02/741372062"/>
    <hyperlink ref="F156" r:id="rId10" display="https://podminky.urs.cz/item/CS_URS_2024_02/741810003"/>
    <hyperlink ref="F158" r:id="rId11" display="https://podminky.urs.cz/item/CS_URS_2024_02/748121112.2"/>
    <hyperlink ref="F163" r:id="rId12" display="https://podminky.urs.cz/item/CS_URS_2024_02/742111100"/>
    <hyperlink ref="F167" r:id="rId13" display="https://podminky.urs.cz/item/CS_URS_2024_02/742210121"/>
    <hyperlink ref="F170" r:id="rId14" display="https://podminky.urs.cz/item/CS_URS_2024_02/742330044"/>
    <hyperlink ref="F172" r:id="rId15" display="https://podminky.urs.cz/item/CS_URS_2024_02/742420001"/>
    <hyperlink ref="F175" r:id="rId16" display="https://podminky.urs.cz/item/CS_URS_2024_02/741110001"/>
    <hyperlink ref="F178" r:id="rId17" display="https://podminky.urs.cz/item/CS_URS_2024_02/741110021"/>
    <hyperlink ref="F181" r:id="rId18" display="https://podminky.urs.cz/item/CS_URS_2024_02/741110053"/>
    <hyperlink ref="F184" r:id="rId19" display="https://podminky.urs.cz/item/CS_URS_2024_02/741111002"/>
    <hyperlink ref="F187" r:id="rId20" display="https://podminky.urs.cz/item/CS_URS_2024_02/741112101"/>
    <hyperlink ref="F190" r:id="rId21" display="https://podminky.urs.cz/item/CS_URS_2024_02/741112103"/>
    <hyperlink ref="F193" r:id="rId22" display="https://podminky.urs.cz/item/CS_URS_2024_02/741112011"/>
    <hyperlink ref="F196" r:id="rId23" display="https://podminky.urs.cz/item/CS_URS_2024_02/741112111"/>
    <hyperlink ref="F199" r:id="rId24" display="https://podminky.urs.cz/item/CS_URS_2024_02/741112353"/>
    <hyperlink ref="F201" r:id="rId25" display="https://podminky.urs.cz/item/CS_URS_2024_02/743991100"/>
    <hyperlink ref="F204" r:id="rId26" display="https://podminky.urs.cz/item/CS_URS_2024_02/742121001"/>
    <hyperlink ref="F207" r:id="rId27" display="https://podminky.urs.cz/item/CS_URS_2024_02/742124003"/>
    <hyperlink ref="F210" r:id="rId28" display="https://podminky.urs.cz/item/CS_URS_2024_02/742124010"/>
    <hyperlink ref="F213" r:id="rId29" display="https://podminky.urs.cz/item/CS_URS_2024_02/742420021"/>
    <hyperlink ref="F215" r:id="rId30" display="https://podminky.urs.cz/item/CS_URS_2024_02/742420121"/>
    <hyperlink ref="F225" r:id="rId31" display="https://podminky.urs.cz/item/CS_URS_2024_02/742230003"/>
    <hyperlink ref="F228" r:id="rId32" display="https://podminky.urs.cz/item/CS_URS_2024_02/742230102"/>
    <hyperlink ref="F230" r:id="rId33" display="https://podminky.urs.cz/item/CS_URS_2024_02/742420111"/>
    <hyperlink ref="F233" r:id="rId34" display="https://podminky.urs.cz/item/CS_URS_2024_02/742430031"/>
    <hyperlink ref="F236" r:id="rId35" display="https://podminky.urs.cz/item/CS_URS_2024_02/747131400"/>
    <hyperlink ref="F239" r:id="rId36" display="https://podminky.urs.cz/item/CS_URS_2024_02/742310002"/>
    <hyperlink ref="F243" r:id="rId37" display="https://podminky.urs.cz/item/CS_URS_2024_02/749913110"/>
    <hyperlink ref="F253" r:id="rId38" display="https://podminky.urs.cz/item/CS_URS_2024_02/741310042"/>
    <hyperlink ref="F256" r:id="rId39" display="https://podminky.urs.cz/item/CS_URS_2024_02/741310111"/>
    <hyperlink ref="F259" r:id="rId40" display="https://podminky.urs.cz/item/CS_URS_2024_02/741310126"/>
    <hyperlink ref="F262" r:id="rId41" display="https://podminky.urs.cz/item/CS_URS_2024_02/741310231"/>
    <hyperlink ref="F265" r:id="rId42" display="https://podminky.urs.cz/item/CS_URS_2024_02/741310233"/>
    <hyperlink ref="F268" r:id="rId43" display="https://podminky.urs.cz/item/CS_URS_2024_02/741330332"/>
    <hyperlink ref="F273" r:id="rId44" display="https://podminky.urs.cz/item/CS_URS_2024_02/210111002"/>
    <hyperlink ref="F280" r:id="rId45" display="https://podminky.urs.cz/item/CS_URS_2024_02/741313201"/>
    <hyperlink ref="F283" r:id="rId46" display="https://podminky.urs.cz/item/CS_URS_2024_02/741331075"/>
    <hyperlink ref="F286" r:id="rId47" display="https://podminky.urs.cz/item/CS_URS_2024_02/210160011"/>
    <hyperlink ref="F289" r:id="rId48" display="https://podminky.urs.cz/item/CS_URS_2024_02/210220321"/>
    <hyperlink ref="F292" r:id="rId49" display="https://podminky.urs.cz/item/CS_URS_2024_02/210220451"/>
    <hyperlink ref="F295" r:id="rId50" display="https://podminky.urs.cz/item/CS_URS_2024_02/210220451"/>
    <hyperlink ref="F298" r:id="rId51" display="https://podminky.urs.cz/item/CS_URS_2024_02/210220451"/>
    <hyperlink ref="F301" r:id="rId52" display="https://podminky.urs.cz/item/CS_URS_2024_02/210220451"/>
    <hyperlink ref="F304" r:id="rId53" display="https://podminky.urs.cz/item/CS_URS_2024_02/741120501"/>
    <hyperlink ref="F307" r:id="rId54" display="https://podminky.urs.cz/item/CS_URS_2024_02/741120502"/>
    <hyperlink ref="F310" r:id="rId55" display="https://podminky.urs.cz/item/CS_URS_2024_02/220271107"/>
    <hyperlink ref="F313" r:id="rId56" display="https://podminky.urs.cz/item/CS_URS_2024_02/741122231"/>
    <hyperlink ref="F316" r:id="rId57" display="https://podminky.urs.cz/item/CS_URS_2024_02/741122611"/>
    <hyperlink ref="F319" r:id="rId58" display="https://podminky.urs.cz/item/CS_URS_2024_02/741122611"/>
    <hyperlink ref="F322" r:id="rId59" display="https://podminky.urs.cz/item/CS_URS_2024_02/741122621"/>
    <hyperlink ref="F325" r:id="rId60" display="https://podminky.urs.cz/item/CS_URS_2024_02/741122641"/>
    <hyperlink ref="F328" r:id="rId61" display="https://podminky.urs.cz/item/CS_URS_2024_02/742121001"/>
    <hyperlink ref="F336" r:id="rId62" display="https://podminky.urs.cz/item/CS_URS_2024_02/220111751"/>
    <hyperlink ref="F338" r:id="rId63" display="https://podminky.urs.cz/item/CS_URS_2024_02/220280221"/>
    <hyperlink ref="F345" r:id="rId64" display="https://podminky.urs.cz/item/CS_URS_2024_02/220301201"/>
    <hyperlink ref="F348" r:id="rId65" display="https://podminky.urs.cz/item/CS_URS_2024_02/220450007"/>
    <hyperlink ref="F351" r:id="rId66" display="https://podminky.urs.cz/item/CS_URS_2024_02/220731511"/>
    <hyperlink ref="F353" r:id="rId67" display="https://podminky.urs.cz/item/CS_URS_2024_02/220731515"/>
    <hyperlink ref="F355" r:id="rId68" display="https://podminky.urs.cz/item/CS_URS_2024_02/220880301"/>
    <hyperlink ref="F361" r:id="rId69" display="https://podminky.urs.cz/item/CS_URS_2024_02/742230002"/>
    <hyperlink ref="F375" r:id="rId70" display="https://podminky.urs.cz/item/CS_URS_2024_02/468081413"/>
    <hyperlink ref="F377" r:id="rId71" display="https://podminky.urs.cz/item/CS_URS_2024_02/468081415"/>
    <hyperlink ref="F380" r:id="rId72" display="https://podminky.urs.cz/item/CS_URS_2024_02/469971111"/>
    <hyperlink ref="F382" r:id="rId73" display="https://podminky.urs.cz/item/CS_URS_2024_02/469972111"/>
    <hyperlink ref="F384" r:id="rId74" display="https://podminky.urs.cz/item/CS_URS_2024_02/468101421"/>
    <hyperlink ref="F386" r:id="rId75" display="https://podminky.urs.cz/item/CS_URS_2024_02/468101422"/>
    <hyperlink ref="F388" r:id="rId76" display="https://podminky.urs.cz/item/CS_URS_2024_02/468101422"/>
    <hyperlink ref="F390" r:id="rId77" display="https://podminky.urs.cz/item/CS_URS_2024_02/468101432"/>
    <hyperlink ref="F392" r:id="rId78" display="https://podminky.urs.cz/item/CS_URS_2024_02/460932111"/>
    <hyperlink ref="F396" r:id="rId79" display="https://podminky.urs.cz/item/CS_URS_2024_02/460932112"/>
    <hyperlink ref="F400" r:id="rId80" display="https://podminky.urs.cz/item/CS_URS_2024_02/469972121"/>
    <hyperlink ref="F403" r:id="rId81" display="https://podminky.urs.cz/item/CS_URS_2024_02/469973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87</v>
      </c>
    </row>
    <row r="4" s="1" customFormat="1" ht="24.96" customHeight="1">
      <c r="B4" s="21"/>
      <c r="D4" s="139" t="s">
        <v>101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Hlavní budova hřbitova města Valtice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102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2929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2. 8. 2024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32</v>
      </c>
      <c r="F21" s="39"/>
      <c r="G21" s="39"/>
      <c r="H21" s="39"/>
      <c r="I21" s="141" t="s">
        <v>27</v>
      </c>
      <c r="J21" s="144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35</v>
      </c>
      <c r="E23" s="39"/>
      <c r="F23" s="39"/>
      <c r="G23" s="39"/>
      <c r="H23" s="39"/>
      <c r="I23" s="141" t="s">
        <v>25</v>
      </c>
      <c r="J23" s="144" t="s">
        <v>31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32</v>
      </c>
      <c r="F24" s="39"/>
      <c r="G24" s="39"/>
      <c r="H24" s="39"/>
      <c r="I24" s="141" t="s">
        <v>27</v>
      </c>
      <c r="J24" s="144" t="s">
        <v>33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36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37</v>
      </c>
      <c r="E30" s="39"/>
      <c r="F30" s="39"/>
      <c r="G30" s="39"/>
      <c r="H30" s="39"/>
      <c r="I30" s="39"/>
      <c r="J30" s="152">
        <f>ROUND(J120,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39</v>
      </c>
      <c r="G32" s="39"/>
      <c r="H32" s="39"/>
      <c r="I32" s="153" t="s">
        <v>38</v>
      </c>
      <c r="J32" s="153" t="s">
        <v>40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41</v>
      </c>
      <c r="E33" s="141" t="s">
        <v>42</v>
      </c>
      <c r="F33" s="155">
        <f>ROUND((SUM(BE120:BE140)),  2)</f>
        <v>0</v>
      </c>
      <c r="G33" s="39"/>
      <c r="H33" s="39"/>
      <c r="I33" s="156">
        <v>0.20999999999999999</v>
      </c>
      <c r="J33" s="155">
        <f>ROUND(((SUM(BE120:BE140))*I33),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43</v>
      </c>
      <c r="F34" s="155">
        <f>ROUND((SUM(BF120:BF140)),  2)</f>
        <v>0</v>
      </c>
      <c r="G34" s="39"/>
      <c r="H34" s="39"/>
      <c r="I34" s="156">
        <v>0.12</v>
      </c>
      <c r="J34" s="155">
        <f>ROUND(((SUM(BF120:BF140))*I34),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44</v>
      </c>
      <c r="F35" s="155">
        <f>ROUND((SUM(BG120:BG140)),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45</v>
      </c>
      <c r="F36" s="155">
        <f>ROUND((SUM(BH120:BH140)),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46</v>
      </c>
      <c r="F37" s="155">
        <f>ROUND((SUM(BI120:BI140)),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47</v>
      </c>
      <c r="E39" s="159"/>
      <c r="F39" s="159"/>
      <c r="G39" s="160" t="s">
        <v>48</v>
      </c>
      <c r="H39" s="161" t="s">
        <v>49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50</v>
      </c>
      <c r="E50" s="165"/>
      <c r="F50" s="165"/>
      <c r="G50" s="164" t="s">
        <v>51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52</v>
      </c>
      <c r="E61" s="167"/>
      <c r="F61" s="168" t="s">
        <v>53</v>
      </c>
      <c r="G61" s="166" t="s">
        <v>52</v>
      </c>
      <c r="H61" s="167"/>
      <c r="I61" s="167"/>
      <c r="J61" s="169" t="s">
        <v>53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54</v>
      </c>
      <c r="E65" s="170"/>
      <c r="F65" s="170"/>
      <c r="G65" s="164" t="s">
        <v>55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52</v>
      </c>
      <c r="E76" s="167"/>
      <c r="F76" s="168" t="s">
        <v>53</v>
      </c>
      <c r="G76" s="166" t="s">
        <v>52</v>
      </c>
      <c r="H76" s="167"/>
      <c r="I76" s="167"/>
      <c r="J76" s="169" t="s">
        <v>53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104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Hlavní budova hřbitova města Valtice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102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Val-5 - Ostatní a vedlejší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p.č.2770, 2773 a 2769 - k.ú. Valtice</v>
      </c>
      <c r="G89" s="41"/>
      <c r="H89" s="41"/>
      <c r="I89" s="33" t="s">
        <v>22</v>
      </c>
      <c r="J89" s="80" t="str">
        <f>IF(J12="","",J12)</f>
        <v>2. 8. 2024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Valtice, nám.Svobody 21, Valtice</v>
      </c>
      <c r="G91" s="41"/>
      <c r="H91" s="41"/>
      <c r="I91" s="33" t="s">
        <v>30</v>
      </c>
      <c r="J91" s="37" t="str">
        <f>E21</f>
        <v>život památkám o.p.s Brtnice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>život památkám o.p.s Brtnice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105</v>
      </c>
      <c r="D94" s="177"/>
      <c r="E94" s="177"/>
      <c r="F94" s="177"/>
      <c r="G94" s="177"/>
      <c r="H94" s="177"/>
      <c r="I94" s="177"/>
      <c r="J94" s="178" t="s">
        <v>106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107</v>
      </c>
      <c r="D96" s="41"/>
      <c r="E96" s="41"/>
      <c r="F96" s="41"/>
      <c r="G96" s="41"/>
      <c r="H96" s="41"/>
      <c r="I96" s="41"/>
      <c r="J96" s="111">
        <f>J120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108</v>
      </c>
    </row>
    <row r="97" s="9" customFormat="1" ht="24.96" customHeight="1">
      <c r="A97" s="9"/>
      <c r="B97" s="180"/>
      <c r="C97" s="181"/>
      <c r="D97" s="182" t="s">
        <v>2930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2931</v>
      </c>
      <c r="E98" s="189"/>
      <c r="F98" s="189"/>
      <c r="G98" s="189"/>
      <c r="H98" s="189"/>
      <c r="I98" s="189"/>
      <c r="J98" s="190">
        <f>J122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2932</v>
      </c>
      <c r="E99" s="189"/>
      <c r="F99" s="189"/>
      <c r="G99" s="189"/>
      <c r="H99" s="189"/>
      <c r="I99" s="189"/>
      <c r="J99" s="190">
        <f>J131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2933</v>
      </c>
      <c r="E100" s="189"/>
      <c r="F100" s="189"/>
      <c r="G100" s="189"/>
      <c r="H100" s="189"/>
      <c r="I100" s="189"/>
      <c r="J100" s="190">
        <f>J134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136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175" t="str">
        <f>E7</f>
        <v>Hlavní budova hřbitova města Valtice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102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77" t="str">
        <f>E9</f>
        <v>Val-5 - Ostatní a vedlejší náklady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20</v>
      </c>
      <c r="D114" s="41"/>
      <c r="E114" s="41"/>
      <c r="F114" s="28" t="str">
        <f>F12</f>
        <v>p.č.2770, 2773 a 2769 - k.ú. Valtice</v>
      </c>
      <c r="G114" s="41"/>
      <c r="H114" s="41"/>
      <c r="I114" s="33" t="s">
        <v>22</v>
      </c>
      <c r="J114" s="80" t="str">
        <f>IF(J12="","",J12)</f>
        <v>2. 8. 2024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5.65" customHeight="1">
      <c r="A116" s="39"/>
      <c r="B116" s="40"/>
      <c r="C116" s="33" t="s">
        <v>24</v>
      </c>
      <c r="D116" s="41"/>
      <c r="E116" s="41"/>
      <c r="F116" s="28" t="str">
        <f>E15</f>
        <v>Město Valtice, nám.Svobody 21, Valtice</v>
      </c>
      <c r="G116" s="41"/>
      <c r="H116" s="41"/>
      <c r="I116" s="33" t="s">
        <v>30</v>
      </c>
      <c r="J116" s="37" t="str">
        <f>E21</f>
        <v>život památkám o.p.s Brtnice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5.65" customHeight="1">
      <c r="A117" s="39"/>
      <c r="B117" s="40"/>
      <c r="C117" s="33" t="s">
        <v>28</v>
      </c>
      <c r="D117" s="41"/>
      <c r="E117" s="41"/>
      <c r="F117" s="28" t="str">
        <f>IF(E18="","",E18)</f>
        <v>Vyplň údaj</v>
      </c>
      <c r="G117" s="41"/>
      <c r="H117" s="41"/>
      <c r="I117" s="33" t="s">
        <v>35</v>
      </c>
      <c r="J117" s="37" t="str">
        <f>E24</f>
        <v>život památkám o.p.s Brtnice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0.32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11" customFormat="1" ht="29.28" customHeight="1">
      <c r="A119" s="192"/>
      <c r="B119" s="193"/>
      <c r="C119" s="194" t="s">
        <v>137</v>
      </c>
      <c r="D119" s="195" t="s">
        <v>62</v>
      </c>
      <c r="E119" s="195" t="s">
        <v>58</v>
      </c>
      <c r="F119" s="195" t="s">
        <v>59</v>
      </c>
      <c r="G119" s="195" t="s">
        <v>138</v>
      </c>
      <c r="H119" s="195" t="s">
        <v>139</v>
      </c>
      <c r="I119" s="195" t="s">
        <v>140</v>
      </c>
      <c r="J119" s="195" t="s">
        <v>106</v>
      </c>
      <c r="K119" s="196" t="s">
        <v>141</v>
      </c>
      <c r="L119" s="197"/>
      <c r="M119" s="101" t="s">
        <v>1</v>
      </c>
      <c r="N119" s="102" t="s">
        <v>41</v>
      </c>
      <c r="O119" s="102" t="s">
        <v>142</v>
      </c>
      <c r="P119" s="102" t="s">
        <v>143</v>
      </c>
      <c r="Q119" s="102" t="s">
        <v>144</v>
      </c>
      <c r="R119" s="102" t="s">
        <v>145</v>
      </c>
      <c r="S119" s="102" t="s">
        <v>146</v>
      </c>
      <c r="T119" s="103" t="s">
        <v>147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9"/>
      <c r="B120" s="40"/>
      <c r="C120" s="108" t="s">
        <v>148</v>
      </c>
      <c r="D120" s="41"/>
      <c r="E120" s="41"/>
      <c r="F120" s="41"/>
      <c r="G120" s="41"/>
      <c r="H120" s="41"/>
      <c r="I120" s="41"/>
      <c r="J120" s="198">
        <f>BK120</f>
        <v>0</v>
      </c>
      <c r="K120" s="41"/>
      <c r="L120" s="45"/>
      <c r="M120" s="104"/>
      <c r="N120" s="199"/>
      <c r="O120" s="105"/>
      <c r="P120" s="200">
        <f>P121</f>
        <v>0</v>
      </c>
      <c r="Q120" s="105"/>
      <c r="R120" s="200">
        <f>R121</f>
        <v>0</v>
      </c>
      <c r="S120" s="105"/>
      <c r="T120" s="201">
        <f>T121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76</v>
      </c>
      <c r="AU120" s="18" t="s">
        <v>108</v>
      </c>
      <c r="BK120" s="202">
        <f>BK121</f>
        <v>0</v>
      </c>
    </row>
    <row r="121" s="12" customFormat="1" ht="25.92" customHeight="1">
      <c r="A121" s="12"/>
      <c r="B121" s="203"/>
      <c r="C121" s="204"/>
      <c r="D121" s="205" t="s">
        <v>76</v>
      </c>
      <c r="E121" s="206" t="s">
        <v>2934</v>
      </c>
      <c r="F121" s="206" t="s">
        <v>2935</v>
      </c>
      <c r="G121" s="204"/>
      <c r="H121" s="204"/>
      <c r="I121" s="207"/>
      <c r="J121" s="208">
        <f>BK121</f>
        <v>0</v>
      </c>
      <c r="K121" s="204"/>
      <c r="L121" s="209"/>
      <c r="M121" s="210"/>
      <c r="N121" s="211"/>
      <c r="O121" s="211"/>
      <c r="P121" s="212">
        <f>P122+P131+P134</f>
        <v>0</v>
      </c>
      <c r="Q121" s="211"/>
      <c r="R121" s="212">
        <f>R122+R131+R134</f>
        <v>0</v>
      </c>
      <c r="S121" s="211"/>
      <c r="T121" s="213">
        <f>T122+T131+T134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185</v>
      </c>
      <c r="AT121" s="215" t="s">
        <v>76</v>
      </c>
      <c r="AU121" s="215" t="s">
        <v>77</v>
      </c>
      <c r="AY121" s="214" t="s">
        <v>151</v>
      </c>
      <c r="BK121" s="216">
        <f>BK122+BK131+BK134</f>
        <v>0</v>
      </c>
    </row>
    <row r="122" s="12" customFormat="1" ht="22.8" customHeight="1">
      <c r="A122" s="12"/>
      <c r="B122" s="203"/>
      <c r="C122" s="204"/>
      <c r="D122" s="205" t="s">
        <v>76</v>
      </c>
      <c r="E122" s="217" t="s">
        <v>2936</v>
      </c>
      <c r="F122" s="217" t="s">
        <v>2937</v>
      </c>
      <c r="G122" s="204"/>
      <c r="H122" s="204"/>
      <c r="I122" s="207"/>
      <c r="J122" s="218">
        <f>BK122</f>
        <v>0</v>
      </c>
      <c r="K122" s="204"/>
      <c r="L122" s="209"/>
      <c r="M122" s="210"/>
      <c r="N122" s="211"/>
      <c r="O122" s="211"/>
      <c r="P122" s="212">
        <f>SUM(P123:P130)</f>
        <v>0</v>
      </c>
      <c r="Q122" s="211"/>
      <c r="R122" s="212">
        <f>SUM(R123:R130)</f>
        <v>0</v>
      </c>
      <c r="S122" s="211"/>
      <c r="T122" s="213">
        <f>SUM(T123:T130)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185</v>
      </c>
      <c r="AT122" s="215" t="s">
        <v>76</v>
      </c>
      <c r="AU122" s="215" t="s">
        <v>85</v>
      </c>
      <c r="AY122" s="214" t="s">
        <v>151</v>
      </c>
      <c r="BK122" s="216">
        <f>SUM(BK123:BK130)</f>
        <v>0</v>
      </c>
    </row>
    <row r="123" s="2" customFormat="1" ht="16.5" customHeight="1">
      <c r="A123" s="39"/>
      <c r="B123" s="40"/>
      <c r="C123" s="219" t="s">
        <v>85</v>
      </c>
      <c r="D123" s="219" t="s">
        <v>153</v>
      </c>
      <c r="E123" s="220" t="s">
        <v>2938</v>
      </c>
      <c r="F123" s="221" t="s">
        <v>2939</v>
      </c>
      <c r="G123" s="222" t="s">
        <v>1237</v>
      </c>
      <c r="H123" s="223">
        <v>1</v>
      </c>
      <c r="I123" s="224"/>
      <c r="J123" s="225">
        <f>ROUND(I123*H123,2)</f>
        <v>0</v>
      </c>
      <c r="K123" s="221" t="s">
        <v>157</v>
      </c>
      <c r="L123" s="45"/>
      <c r="M123" s="226" t="s">
        <v>1</v>
      </c>
      <c r="N123" s="227" t="s">
        <v>42</v>
      </c>
      <c r="O123" s="92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0" t="s">
        <v>2940</v>
      </c>
      <c r="AT123" s="230" t="s">
        <v>153</v>
      </c>
      <c r="AU123" s="230" t="s">
        <v>87</v>
      </c>
      <c r="AY123" s="18" t="s">
        <v>151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8" t="s">
        <v>85</v>
      </c>
      <c r="BK123" s="231">
        <f>ROUND(I123*H123,2)</f>
        <v>0</v>
      </c>
      <c r="BL123" s="18" t="s">
        <v>2940</v>
      </c>
      <c r="BM123" s="230" t="s">
        <v>2941</v>
      </c>
    </row>
    <row r="124" s="2" customFormat="1">
      <c r="A124" s="39"/>
      <c r="B124" s="40"/>
      <c r="C124" s="41"/>
      <c r="D124" s="232" t="s">
        <v>160</v>
      </c>
      <c r="E124" s="41"/>
      <c r="F124" s="233" t="s">
        <v>2942</v>
      </c>
      <c r="G124" s="41"/>
      <c r="H124" s="41"/>
      <c r="I124" s="234"/>
      <c r="J124" s="41"/>
      <c r="K124" s="41"/>
      <c r="L124" s="45"/>
      <c r="M124" s="235"/>
      <c r="N124" s="236"/>
      <c r="O124" s="92"/>
      <c r="P124" s="92"/>
      <c r="Q124" s="92"/>
      <c r="R124" s="92"/>
      <c r="S124" s="92"/>
      <c r="T124" s="93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160</v>
      </c>
      <c r="AU124" s="18" t="s">
        <v>87</v>
      </c>
    </row>
    <row r="125" s="2" customFormat="1" ht="16.5" customHeight="1">
      <c r="A125" s="39"/>
      <c r="B125" s="40"/>
      <c r="C125" s="219" t="s">
        <v>87</v>
      </c>
      <c r="D125" s="219" t="s">
        <v>153</v>
      </c>
      <c r="E125" s="220" t="s">
        <v>2943</v>
      </c>
      <c r="F125" s="221" t="s">
        <v>2944</v>
      </c>
      <c r="G125" s="222" t="s">
        <v>1237</v>
      </c>
      <c r="H125" s="223">
        <v>1</v>
      </c>
      <c r="I125" s="224"/>
      <c r="J125" s="225">
        <f>ROUND(I125*H125,2)</f>
        <v>0</v>
      </c>
      <c r="K125" s="221" t="s">
        <v>157</v>
      </c>
      <c r="L125" s="45"/>
      <c r="M125" s="226" t="s">
        <v>1</v>
      </c>
      <c r="N125" s="227" t="s">
        <v>42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2940</v>
      </c>
      <c r="AT125" s="230" t="s">
        <v>153</v>
      </c>
      <c r="AU125" s="230" t="s">
        <v>87</v>
      </c>
      <c r="AY125" s="18" t="s">
        <v>151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85</v>
      </c>
      <c r="BK125" s="231">
        <f>ROUND(I125*H125,2)</f>
        <v>0</v>
      </c>
      <c r="BL125" s="18" t="s">
        <v>2940</v>
      </c>
      <c r="BM125" s="230" t="s">
        <v>2945</v>
      </c>
    </row>
    <row r="126" s="2" customFormat="1">
      <c r="A126" s="39"/>
      <c r="B126" s="40"/>
      <c r="C126" s="41"/>
      <c r="D126" s="232" t="s">
        <v>160</v>
      </c>
      <c r="E126" s="41"/>
      <c r="F126" s="233" t="s">
        <v>2946</v>
      </c>
      <c r="G126" s="41"/>
      <c r="H126" s="41"/>
      <c r="I126" s="234"/>
      <c r="J126" s="41"/>
      <c r="K126" s="41"/>
      <c r="L126" s="45"/>
      <c r="M126" s="235"/>
      <c r="N126" s="236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160</v>
      </c>
      <c r="AU126" s="18" t="s">
        <v>87</v>
      </c>
    </row>
    <row r="127" s="2" customFormat="1" ht="16.5" customHeight="1">
      <c r="A127" s="39"/>
      <c r="B127" s="40"/>
      <c r="C127" s="219" t="s">
        <v>173</v>
      </c>
      <c r="D127" s="219" t="s">
        <v>153</v>
      </c>
      <c r="E127" s="220" t="s">
        <v>2947</v>
      </c>
      <c r="F127" s="221" t="s">
        <v>2948</v>
      </c>
      <c r="G127" s="222" t="s">
        <v>1237</v>
      </c>
      <c r="H127" s="223">
        <v>1</v>
      </c>
      <c r="I127" s="224"/>
      <c r="J127" s="225">
        <f>ROUND(I127*H127,2)</f>
        <v>0</v>
      </c>
      <c r="K127" s="221" t="s">
        <v>157</v>
      </c>
      <c r="L127" s="45"/>
      <c r="M127" s="226" t="s">
        <v>1</v>
      </c>
      <c r="N127" s="227" t="s">
        <v>42</v>
      </c>
      <c r="O127" s="92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0" t="s">
        <v>2940</v>
      </c>
      <c r="AT127" s="230" t="s">
        <v>153</v>
      </c>
      <c r="AU127" s="230" t="s">
        <v>87</v>
      </c>
      <c r="AY127" s="18" t="s">
        <v>151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8" t="s">
        <v>85</v>
      </c>
      <c r="BK127" s="231">
        <f>ROUND(I127*H127,2)</f>
        <v>0</v>
      </c>
      <c r="BL127" s="18" t="s">
        <v>2940</v>
      </c>
      <c r="BM127" s="230" t="s">
        <v>2949</v>
      </c>
    </row>
    <row r="128" s="2" customFormat="1">
      <c r="A128" s="39"/>
      <c r="B128" s="40"/>
      <c r="C128" s="41"/>
      <c r="D128" s="232" t="s">
        <v>160</v>
      </c>
      <c r="E128" s="41"/>
      <c r="F128" s="233" t="s">
        <v>2950</v>
      </c>
      <c r="G128" s="41"/>
      <c r="H128" s="41"/>
      <c r="I128" s="234"/>
      <c r="J128" s="41"/>
      <c r="K128" s="41"/>
      <c r="L128" s="45"/>
      <c r="M128" s="235"/>
      <c r="N128" s="236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160</v>
      </c>
      <c r="AU128" s="18" t="s">
        <v>87</v>
      </c>
    </row>
    <row r="129" s="2" customFormat="1" ht="16.5" customHeight="1">
      <c r="A129" s="39"/>
      <c r="B129" s="40"/>
      <c r="C129" s="219" t="s">
        <v>158</v>
      </c>
      <c r="D129" s="219" t="s">
        <v>153</v>
      </c>
      <c r="E129" s="220" t="s">
        <v>2951</v>
      </c>
      <c r="F129" s="221" t="s">
        <v>2952</v>
      </c>
      <c r="G129" s="222" t="s">
        <v>1237</v>
      </c>
      <c r="H129" s="223">
        <v>1</v>
      </c>
      <c r="I129" s="224"/>
      <c r="J129" s="225">
        <f>ROUND(I129*H129,2)</f>
        <v>0</v>
      </c>
      <c r="K129" s="221" t="s">
        <v>157</v>
      </c>
      <c r="L129" s="45"/>
      <c r="M129" s="226" t="s">
        <v>1</v>
      </c>
      <c r="N129" s="227" t="s">
        <v>42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2940</v>
      </c>
      <c r="AT129" s="230" t="s">
        <v>153</v>
      </c>
      <c r="AU129" s="230" t="s">
        <v>87</v>
      </c>
      <c r="AY129" s="18" t="s">
        <v>151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85</v>
      </c>
      <c r="BK129" s="231">
        <f>ROUND(I129*H129,2)</f>
        <v>0</v>
      </c>
      <c r="BL129" s="18" t="s">
        <v>2940</v>
      </c>
      <c r="BM129" s="230" t="s">
        <v>2953</v>
      </c>
    </row>
    <row r="130" s="2" customFormat="1">
      <c r="A130" s="39"/>
      <c r="B130" s="40"/>
      <c r="C130" s="41"/>
      <c r="D130" s="232" t="s">
        <v>160</v>
      </c>
      <c r="E130" s="41"/>
      <c r="F130" s="233" t="s">
        <v>2954</v>
      </c>
      <c r="G130" s="41"/>
      <c r="H130" s="41"/>
      <c r="I130" s="234"/>
      <c r="J130" s="41"/>
      <c r="K130" s="41"/>
      <c r="L130" s="45"/>
      <c r="M130" s="235"/>
      <c r="N130" s="236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160</v>
      </c>
      <c r="AU130" s="18" t="s">
        <v>87</v>
      </c>
    </row>
    <row r="131" s="12" customFormat="1" ht="22.8" customHeight="1">
      <c r="A131" s="12"/>
      <c r="B131" s="203"/>
      <c r="C131" s="204"/>
      <c r="D131" s="205" t="s">
        <v>76</v>
      </c>
      <c r="E131" s="217" t="s">
        <v>2955</v>
      </c>
      <c r="F131" s="217" t="s">
        <v>2956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SUM(P132:P133)</f>
        <v>0</v>
      </c>
      <c r="Q131" s="211"/>
      <c r="R131" s="212">
        <f>SUM(R132:R133)</f>
        <v>0</v>
      </c>
      <c r="S131" s="211"/>
      <c r="T131" s="213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185</v>
      </c>
      <c r="AT131" s="215" t="s">
        <v>76</v>
      </c>
      <c r="AU131" s="215" t="s">
        <v>85</v>
      </c>
      <c r="AY131" s="214" t="s">
        <v>151</v>
      </c>
      <c r="BK131" s="216">
        <f>SUM(BK132:BK133)</f>
        <v>0</v>
      </c>
    </row>
    <row r="132" s="2" customFormat="1" ht="16.5" customHeight="1">
      <c r="A132" s="39"/>
      <c r="B132" s="40"/>
      <c r="C132" s="219" t="s">
        <v>185</v>
      </c>
      <c r="D132" s="219" t="s">
        <v>153</v>
      </c>
      <c r="E132" s="220" t="s">
        <v>2957</v>
      </c>
      <c r="F132" s="221" t="s">
        <v>2958</v>
      </c>
      <c r="G132" s="222" t="s">
        <v>1237</v>
      </c>
      <c r="H132" s="223">
        <v>1</v>
      </c>
      <c r="I132" s="224"/>
      <c r="J132" s="225">
        <f>ROUND(I132*H132,2)</f>
        <v>0</v>
      </c>
      <c r="K132" s="221" t="s">
        <v>157</v>
      </c>
      <c r="L132" s="45"/>
      <c r="M132" s="226" t="s">
        <v>1</v>
      </c>
      <c r="N132" s="227" t="s">
        <v>42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2940</v>
      </c>
      <c r="AT132" s="230" t="s">
        <v>153</v>
      </c>
      <c r="AU132" s="230" t="s">
        <v>87</v>
      </c>
      <c r="AY132" s="18" t="s">
        <v>151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85</v>
      </c>
      <c r="BK132" s="231">
        <f>ROUND(I132*H132,2)</f>
        <v>0</v>
      </c>
      <c r="BL132" s="18" t="s">
        <v>2940</v>
      </c>
      <c r="BM132" s="230" t="s">
        <v>2959</v>
      </c>
    </row>
    <row r="133" s="2" customFormat="1">
      <c r="A133" s="39"/>
      <c r="B133" s="40"/>
      <c r="C133" s="41"/>
      <c r="D133" s="232" t="s">
        <v>160</v>
      </c>
      <c r="E133" s="41"/>
      <c r="F133" s="233" t="s">
        <v>2960</v>
      </c>
      <c r="G133" s="41"/>
      <c r="H133" s="41"/>
      <c r="I133" s="234"/>
      <c r="J133" s="41"/>
      <c r="K133" s="41"/>
      <c r="L133" s="45"/>
      <c r="M133" s="235"/>
      <c r="N133" s="236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160</v>
      </c>
      <c r="AU133" s="18" t="s">
        <v>87</v>
      </c>
    </row>
    <row r="134" s="12" customFormat="1" ht="22.8" customHeight="1">
      <c r="A134" s="12"/>
      <c r="B134" s="203"/>
      <c r="C134" s="204"/>
      <c r="D134" s="205" t="s">
        <v>76</v>
      </c>
      <c r="E134" s="217" t="s">
        <v>2961</v>
      </c>
      <c r="F134" s="217" t="s">
        <v>2962</v>
      </c>
      <c r="G134" s="204"/>
      <c r="H134" s="204"/>
      <c r="I134" s="207"/>
      <c r="J134" s="218">
        <f>BK134</f>
        <v>0</v>
      </c>
      <c r="K134" s="204"/>
      <c r="L134" s="209"/>
      <c r="M134" s="210"/>
      <c r="N134" s="211"/>
      <c r="O134" s="211"/>
      <c r="P134" s="212">
        <f>SUM(P135:P140)</f>
        <v>0</v>
      </c>
      <c r="Q134" s="211"/>
      <c r="R134" s="212">
        <f>SUM(R135:R140)</f>
        <v>0</v>
      </c>
      <c r="S134" s="211"/>
      <c r="T134" s="213">
        <f>SUM(T135:T140)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4" t="s">
        <v>185</v>
      </c>
      <c r="AT134" s="215" t="s">
        <v>76</v>
      </c>
      <c r="AU134" s="215" t="s">
        <v>85</v>
      </c>
      <c r="AY134" s="214" t="s">
        <v>151</v>
      </c>
      <c r="BK134" s="216">
        <f>SUM(BK135:BK140)</f>
        <v>0</v>
      </c>
    </row>
    <row r="135" s="2" customFormat="1" ht="16.5" customHeight="1">
      <c r="A135" s="39"/>
      <c r="B135" s="40"/>
      <c r="C135" s="219" t="s">
        <v>191</v>
      </c>
      <c r="D135" s="219" t="s">
        <v>153</v>
      </c>
      <c r="E135" s="220" t="s">
        <v>2963</v>
      </c>
      <c r="F135" s="221" t="s">
        <v>2964</v>
      </c>
      <c r="G135" s="222" t="s">
        <v>299</v>
      </c>
      <c r="H135" s="223">
        <v>1</v>
      </c>
      <c r="I135" s="224"/>
      <c r="J135" s="225">
        <f>ROUND(I135*H135,2)</f>
        <v>0</v>
      </c>
      <c r="K135" s="221" t="s">
        <v>157</v>
      </c>
      <c r="L135" s="45"/>
      <c r="M135" s="226" t="s">
        <v>1</v>
      </c>
      <c r="N135" s="227" t="s">
        <v>42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2940</v>
      </c>
      <c r="AT135" s="230" t="s">
        <v>153</v>
      </c>
      <c r="AU135" s="230" t="s">
        <v>87</v>
      </c>
      <c r="AY135" s="18" t="s">
        <v>151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85</v>
      </c>
      <c r="BK135" s="231">
        <f>ROUND(I135*H135,2)</f>
        <v>0</v>
      </c>
      <c r="BL135" s="18" t="s">
        <v>2940</v>
      </c>
      <c r="BM135" s="230" t="s">
        <v>2965</v>
      </c>
    </row>
    <row r="136" s="2" customFormat="1">
      <c r="A136" s="39"/>
      <c r="B136" s="40"/>
      <c r="C136" s="41"/>
      <c r="D136" s="232" t="s">
        <v>160</v>
      </c>
      <c r="E136" s="41"/>
      <c r="F136" s="233" t="s">
        <v>2966</v>
      </c>
      <c r="G136" s="41"/>
      <c r="H136" s="41"/>
      <c r="I136" s="234"/>
      <c r="J136" s="41"/>
      <c r="K136" s="41"/>
      <c r="L136" s="45"/>
      <c r="M136" s="235"/>
      <c r="N136" s="236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160</v>
      </c>
      <c r="AU136" s="18" t="s">
        <v>87</v>
      </c>
    </row>
    <row r="137" s="2" customFormat="1">
      <c r="A137" s="39"/>
      <c r="B137" s="40"/>
      <c r="C137" s="41"/>
      <c r="D137" s="239" t="s">
        <v>698</v>
      </c>
      <c r="E137" s="41"/>
      <c r="F137" s="281" t="s">
        <v>2967</v>
      </c>
      <c r="G137" s="41"/>
      <c r="H137" s="41"/>
      <c r="I137" s="234"/>
      <c r="J137" s="41"/>
      <c r="K137" s="41"/>
      <c r="L137" s="45"/>
      <c r="M137" s="235"/>
      <c r="N137" s="236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698</v>
      </c>
      <c r="AU137" s="18" t="s">
        <v>87</v>
      </c>
    </row>
    <row r="138" s="2" customFormat="1" ht="16.5" customHeight="1">
      <c r="A138" s="39"/>
      <c r="B138" s="40"/>
      <c r="C138" s="219" t="s">
        <v>197</v>
      </c>
      <c r="D138" s="219" t="s">
        <v>153</v>
      </c>
      <c r="E138" s="220" t="s">
        <v>2968</v>
      </c>
      <c r="F138" s="221" t="s">
        <v>2969</v>
      </c>
      <c r="G138" s="222" t="s">
        <v>1237</v>
      </c>
      <c r="H138" s="223">
        <v>1</v>
      </c>
      <c r="I138" s="224"/>
      <c r="J138" s="225">
        <f>ROUND(I138*H138,2)</f>
        <v>0</v>
      </c>
      <c r="K138" s="221" t="s">
        <v>157</v>
      </c>
      <c r="L138" s="45"/>
      <c r="M138" s="226" t="s">
        <v>1</v>
      </c>
      <c r="N138" s="227" t="s">
        <v>42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2940</v>
      </c>
      <c r="AT138" s="230" t="s">
        <v>153</v>
      </c>
      <c r="AU138" s="230" t="s">
        <v>87</v>
      </c>
      <c r="AY138" s="18" t="s">
        <v>151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85</v>
      </c>
      <c r="BK138" s="231">
        <f>ROUND(I138*H138,2)</f>
        <v>0</v>
      </c>
      <c r="BL138" s="18" t="s">
        <v>2940</v>
      </c>
      <c r="BM138" s="230" t="s">
        <v>2970</v>
      </c>
    </row>
    <row r="139" s="2" customFormat="1">
      <c r="A139" s="39"/>
      <c r="B139" s="40"/>
      <c r="C139" s="41"/>
      <c r="D139" s="232" t="s">
        <v>160</v>
      </c>
      <c r="E139" s="41"/>
      <c r="F139" s="233" t="s">
        <v>2971</v>
      </c>
      <c r="G139" s="41"/>
      <c r="H139" s="41"/>
      <c r="I139" s="234"/>
      <c r="J139" s="41"/>
      <c r="K139" s="41"/>
      <c r="L139" s="45"/>
      <c r="M139" s="235"/>
      <c r="N139" s="236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160</v>
      </c>
      <c r="AU139" s="18" t="s">
        <v>87</v>
      </c>
    </row>
    <row r="140" s="2" customFormat="1">
      <c r="A140" s="39"/>
      <c r="B140" s="40"/>
      <c r="C140" s="41"/>
      <c r="D140" s="239" t="s">
        <v>698</v>
      </c>
      <c r="E140" s="41"/>
      <c r="F140" s="281" t="s">
        <v>2972</v>
      </c>
      <c r="G140" s="41"/>
      <c r="H140" s="41"/>
      <c r="I140" s="234"/>
      <c r="J140" s="41"/>
      <c r="K140" s="41"/>
      <c r="L140" s="45"/>
      <c r="M140" s="292"/>
      <c r="N140" s="293"/>
      <c r="O140" s="294"/>
      <c r="P140" s="294"/>
      <c r="Q140" s="294"/>
      <c r="R140" s="294"/>
      <c r="S140" s="294"/>
      <c r="T140" s="295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698</v>
      </c>
      <c r="AU140" s="18" t="s">
        <v>87</v>
      </c>
    </row>
    <row r="141" s="2" customFormat="1" ht="6.96" customHeight="1">
      <c r="A141" s="39"/>
      <c r="B141" s="67"/>
      <c r="C141" s="68"/>
      <c r="D141" s="68"/>
      <c r="E141" s="68"/>
      <c r="F141" s="68"/>
      <c r="G141" s="68"/>
      <c r="H141" s="68"/>
      <c r="I141" s="68"/>
      <c r="J141" s="68"/>
      <c r="K141" s="68"/>
      <c r="L141" s="45"/>
      <c r="M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</sheetData>
  <sheetProtection sheet="1" autoFilter="0" formatColumns="0" formatRows="0" objects="1" scenarios="1" spinCount="100000" saltValue="8F5X2PrSZvZna3i0llbKIjT1450f3AyFb4ubEyIRz/SsbNZ0+eRif594xJyBeOphsm0WhKhsirjbGEaSR6kqXg==" hashValue="B3x3evJ0GOK9VKiWtPre8IsV9VcALnIizhIUnjlp+2bPRGoBE8rqZI6rm+TkRleOLdBXoVSfoR2wgjUdsYJ9DA==" algorithmName="SHA-512" password="CC35"/>
  <autoFilter ref="C119:K14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hyperlinks>
    <hyperlink ref="F124" r:id="rId1" display="https://podminky.urs.cz/item/CS_URS_2024_02/011544000"/>
    <hyperlink ref="F126" r:id="rId2" display="https://podminky.urs.cz/item/CS_URS_2024_02/012444000"/>
    <hyperlink ref="F128" r:id="rId3" display="https://podminky.urs.cz/item/CS_URS_2024_02/013254000"/>
    <hyperlink ref="F130" r:id="rId4" display="https://podminky.urs.cz/item/CS_URS_2024_02/013294000"/>
    <hyperlink ref="F133" r:id="rId5" display="https://podminky.urs.cz/item/CS_URS_2024_02/032903000"/>
    <hyperlink ref="F136" r:id="rId6" display="https://podminky.urs.cz/item/CS_URS_2024_02/042903000"/>
    <hyperlink ref="F139" r:id="rId7" display="https://podminky.urs.cz/item/CS_URS_2024_02/049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Neubauer Miroslav</dc:creator>
  <cp:lastModifiedBy>Neubauer Miroslav</cp:lastModifiedBy>
  <dcterms:created xsi:type="dcterms:W3CDTF">2024-08-09T13:04:26Z</dcterms:created>
  <dcterms:modified xsi:type="dcterms:W3CDTF">2024-08-09T13:04:34Z</dcterms:modified>
</cp:coreProperties>
</file>